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sanitární kolej\Odsávací stojany - výběrové řízení\"/>
    </mc:Choice>
  </mc:AlternateContent>
  <xr:revisionPtr revIDLastSave="0" documentId="13_ncr:1_{B8863E4F-5336-45A5-ACF7-13F9FAE5805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zakázky" sheetId="1" state="veryHidden" r:id="rId1"/>
    <sheet name="PHA_Mas_n - Servis a prov..." sheetId="2" r:id="rId2"/>
  </sheets>
  <definedNames>
    <definedName name="_xlnm._FilterDatabase" localSheetId="1" hidden="1">'PHA_Mas_n - Servis a prov...'!$C$118:$K$306</definedName>
    <definedName name="_xlnm.Print_Titles" localSheetId="1">'PHA_Mas_n - Servis a prov...'!$118:$118</definedName>
    <definedName name="_xlnm.Print_Titles" localSheetId="0">'Rekapitulace zakázky'!$92:$92</definedName>
    <definedName name="_xlnm.Print_Area" localSheetId="1">'PHA_Mas_n - Servis a prov...'!$C$4:$J$76,'PHA_Mas_n - Servis a prov...'!$C$82:$J$102,'PHA_Mas_n - Servis a prov...'!$C$108:$K$306</definedName>
    <definedName name="_xlnm.Print_Area" localSheetId="0">'Rekapitulace zakázky'!$D$4:$AO$76,'Rekapitulace zakázky'!$C$82:$AQ$96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305" i="2"/>
  <c r="BH305" i="2"/>
  <c r="BG305" i="2"/>
  <c r="BF305" i="2"/>
  <c r="T305" i="2"/>
  <c r="R305" i="2"/>
  <c r="P305" i="2"/>
  <c r="BI304" i="2"/>
  <c r="BH304" i="2"/>
  <c r="BG304" i="2"/>
  <c r="BF304" i="2"/>
  <c r="T304" i="2"/>
  <c r="R304" i="2"/>
  <c r="P304" i="2"/>
  <c r="BI303" i="2"/>
  <c r="BH303" i="2"/>
  <c r="BG303" i="2"/>
  <c r="BF303" i="2"/>
  <c r="T303" i="2"/>
  <c r="R303" i="2"/>
  <c r="P303" i="2"/>
  <c r="BI300" i="2"/>
  <c r="BH300" i="2"/>
  <c r="BG300" i="2"/>
  <c r="BF300" i="2"/>
  <c r="T300" i="2"/>
  <c r="R300" i="2"/>
  <c r="P300" i="2"/>
  <c r="BI298" i="2"/>
  <c r="BH298" i="2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71" i="2"/>
  <c r="BH271" i="2"/>
  <c r="BG271" i="2"/>
  <c r="BF271" i="2"/>
  <c r="T271" i="2"/>
  <c r="R271" i="2"/>
  <c r="P271" i="2"/>
  <c r="BI269" i="2"/>
  <c r="BH269" i="2"/>
  <c r="BG269" i="2"/>
  <c r="BF269" i="2"/>
  <c r="T269" i="2"/>
  <c r="R269" i="2"/>
  <c r="P269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J115" i="2"/>
  <c r="F115" i="2"/>
  <c r="F113" i="2"/>
  <c r="E111" i="2"/>
  <c r="J89" i="2"/>
  <c r="F89" i="2"/>
  <c r="F87" i="2"/>
  <c r="E85" i="2"/>
  <c r="J16" i="2"/>
  <c r="E16" i="2"/>
  <c r="F116" i="2"/>
  <c r="J15" i="2"/>
  <c r="J113" i="2"/>
  <c r="L90" i="1"/>
  <c r="AM90" i="1"/>
  <c r="AM89" i="1"/>
  <c r="L89" i="1"/>
  <c r="AM87" i="1"/>
  <c r="L87" i="1"/>
  <c r="L85" i="1"/>
  <c r="L84" i="1"/>
  <c r="BK292" i="2"/>
  <c r="J290" i="2"/>
  <c r="BK288" i="2"/>
  <c r="BK286" i="2"/>
  <c r="J284" i="2"/>
  <c r="J282" i="2"/>
  <c r="J280" i="2"/>
  <c r="J244" i="2"/>
  <c r="BK240" i="2"/>
  <c r="BK238" i="2"/>
  <c r="J236" i="2"/>
  <c r="J230" i="2"/>
  <c r="BK225" i="2"/>
  <c r="J219" i="2"/>
  <c r="BK216" i="2"/>
  <c r="J206" i="2"/>
  <c r="J201" i="2"/>
  <c r="BK197" i="2"/>
  <c r="J195" i="2"/>
  <c r="J169" i="2"/>
  <c r="J165" i="2"/>
  <c r="J160" i="2"/>
  <c r="J153" i="2"/>
  <c r="BK151" i="2"/>
  <c r="J143" i="2"/>
  <c r="BK218" i="2"/>
  <c r="BK212" i="2"/>
  <c r="J210" i="2"/>
  <c r="BK204" i="2"/>
  <c r="BK200" i="2"/>
  <c r="J193" i="2"/>
  <c r="BK191" i="2"/>
  <c r="BK187" i="2"/>
  <c r="J183" i="2"/>
  <c r="BK177" i="2"/>
  <c r="J175" i="2"/>
  <c r="BK153" i="2"/>
  <c r="BK139" i="2"/>
  <c r="BK135" i="2"/>
  <c r="J131" i="2"/>
  <c r="BK305" i="2"/>
  <c r="BK303" i="2"/>
  <c r="J303" i="2"/>
  <c r="BK300" i="2"/>
  <c r="J300" i="2"/>
  <c r="BK298" i="2"/>
  <c r="J298" i="2"/>
  <c r="BK295" i="2"/>
  <c r="J295" i="2"/>
  <c r="BK254" i="2"/>
  <c r="J252" i="2"/>
  <c r="BK248" i="2"/>
  <c r="BK242" i="2"/>
  <c r="J238" i="2"/>
  <c r="J232" i="2"/>
  <c r="BK230" i="2"/>
  <c r="J227" i="2"/>
  <c r="BK221" i="2"/>
  <c r="BK219" i="2"/>
  <c r="J214" i="2"/>
  <c r="J208" i="2"/>
  <c r="J204" i="2"/>
  <c r="BK203" i="2"/>
  <c r="J200" i="2"/>
  <c r="J197" i="2"/>
  <c r="J189" i="2"/>
  <c r="BK183" i="2"/>
  <c r="BK173" i="2"/>
  <c r="J172" i="2"/>
  <c r="BK167" i="2"/>
  <c r="BK163" i="2"/>
  <c r="J147" i="2"/>
  <c r="BK145" i="2"/>
  <c r="J141" i="2"/>
  <c r="J137" i="2"/>
  <c r="J135" i="2"/>
  <c r="J133" i="2"/>
  <c r="BK290" i="2"/>
  <c r="J288" i="2"/>
  <c r="J286" i="2"/>
  <c r="BK284" i="2"/>
  <c r="BK282" i="2"/>
  <c r="BK280" i="2"/>
  <c r="BK279" i="2"/>
  <c r="J279" i="2"/>
  <c r="BK250" i="2"/>
  <c r="J248" i="2"/>
  <c r="BK246" i="2"/>
  <c r="BK244" i="2"/>
  <c r="J234" i="2"/>
  <c r="J228" i="2"/>
  <c r="BK227" i="2"/>
  <c r="J222" i="2"/>
  <c r="J212" i="2"/>
  <c r="BK210" i="2"/>
  <c r="J203" i="2"/>
  <c r="BK201" i="2"/>
  <c r="BK195" i="2"/>
  <c r="BK188" i="2"/>
  <c r="J187" i="2"/>
  <c r="J179" i="2"/>
  <c r="J177" i="2"/>
  <c r="BK170" i="2"/>
  <c r="J170" i="2"/>
  <c r="J158" i="2"/>
  <c r="J121" i="2"/>
  <c r="J163" i="2"/>
  <c r="BK160" i="2"/>
  <c r="BK158" i="2"/>
  <c r="J154" i="2"/>
  <c r="J152" i="2"/>
  <c r="BK149" i="2"/>
  <c r="J126" i="2"/>
  <c r="J305" i="2"/>
  <c r="BK304" i="2"/>
  <c r="J304" i="2"/>
  <c r="J292" i="2"/>
  <c r="BK152" i="2"/>
  <c r="J151" i="2"/>
  <c r="BK141" i="2"/>
  <c r="BK127" i="2"/>
  <c r="BK126" i="2"/>
  <c r="BK123" i="2"/>
  <c r="BK121" i="2"/>
  <c r="AS94" i="1"/>
  <c r="J161" i="2"/>
  <c r="BK154" i="2"/>
  <c r="BK193" i="2"/>
  <c r="BK189" i="2"/>
  <c r="J188" i="2"/>
  <c r="BK185" i="2"/>
  <c r="BK181" i="2"/>
  <c r="J181" i="2"/>
  <c r="J167" i="2"/>
  <c r="BK165" i="2"/>
  <c r="J156" i="2"/>
  <c r="J149" i="2"/>
  <c r="J145" i="2"/>
  <c r="J139" i="2"/>
  <c r="BK133" i="2"/>
  <c r="J129" i="2"/>
  <c r="BK277" i="2"/>
  <c r="BK275" i="2"/>
  <c r="J273" i="2"/>
  <c r="BK271" i="2"/>
  <c r="BK269" i="2"/>
  <c r="J269" i="2"/>
  <c r="BK266" i="2"/>
  <c r="J266" i="2"/>
  <c r="BK264" i="2"/>
  <c r="J264" i="2"/>
  <c r="BK262" i="2"/>
  <c r="J262" i="2"/>
  <c r="BK260" i="2"/>
  <c r="J260" i="2"/>
  <c r="BK258" i="2"/>
  <c r="J258" i="2"/>
  <c r="BK256" i="2"/>
  <c r="J256" i="2"/>
  <c r="J254" i="2"/>
  <c r="BK252" i="2"/>
  <c r="J250" i="2"/>
  <c r="J246" i="2"/>
  <c r="J242" i="2"/>
  <c r="J240" i="2"/>
  <c r="BK236" i="2"/>
  <c r="BK234" i="2"/>
  <c r="BK228" i="2"/>
  <c r="J225" i="2"/>
  <c r="J223" i="2"/>
  <c r="BK222" i="2"/>
  <c r="J216" i="2"/>
  <c r="BK214" i="2"/>
  <c r="BK208" i="2"/>
  <c r="J191" i="2"/>
  <c r="BK179" i="2"/>
  <c r="BK175" i="2"/>
  <c r="J173" i="2"/>
  <c r="BK131" i="2"/>
  <c r="BK129" i="2"/>
  <c r="J277" i="2"/>
  <c r="J275" i="2"/>
  <c r="BK273" i="2"/>
  <c r="J271" i="2"/>
  <c r="BK232" i="2"/>
  <c r="BK223" i="2"/>
  <c r="J221" i="2"/>
  <c r="J218" i="2"/>
  <c r="BK206" i="2"/>
  <c r="J185" i="2"/>
  <c r="BK172" i="2"/>
  <c r="BK169" i="2"/>
  <c r="BK161" i="2"/>
  <c r="BK156" i="2"/>
  <c r="BK147" i="2"/>
  <c r="BK143" i="2"/>
  <c r="BK137" i="2"/>
  <c r="J127" i="2"/>
  <c r="J123" i="2"/>
  <c r="R268" i="2" l="1"/>
  <c r="R199" i="2"/>
  <c r="BK294" i="2"/>
  <c r="J294" i="2" s="1"/>
  <c r="J100" i="2" s="1"/>
  <c r="T120" i="2"/>
  <c r="BK268" i="2"/>
  <c r="J268" i="2" s="1"/>
  <c r="J99" i="2" s="1"/>
  <c r="P268" i="2"/>
  <c r="R125" i="2"/>
  <c r="BK302" i="2"/>
  <c r="J302" i="2" s="1"/>
  <c r="J101" i="2" s="1"/>
  <c r="R120" i="2"/>
  <c r="BK199" i="2"/>
  <c r="J199" i="2" s="1"/>
  <c r="J98" i="2" s="1"/>
  <c r="P294" i="2"/>
  <c r="BK120" i="2"/>
  <c r="J120" i="2" s="1"/>
  <c r="J95" i="2" s="1"/>
  <c r="P120" i="2"/>
  <c r="BK125" i="2"/>
  <c r="J125" i="2"/>
  <c r="J97" i="2"/>
  <c r="P302" i="2"/>
  <c r="P199" i="2"/>
  <c r="R302" i="2"/>
  <c r="T199" i="2"/>
  <c r="R294" i="2"/>
  <c r="P125" i="2"/>
  <c r="T294" i="2"/>
  <c r="T125" i="2"/>
  <c r="T302" i="2"/>
  <c r="T268" i="2"/>
  <c r="F90" i="2"/>
  <c r="BE133" i="2"/>
  <c r="BE139" i="2"/>
  <c r="BE154" i="2"/>
  <c r="BE163" i="2"/>
  <c r="BE167" i="2"/>
  <c r="BE191" i="2"/>
  <c r="BE214" i="2"/>
  <c r="BE216" i="2"/>
  <c r="BE230" i="2"/>
  <c r="BE234" i="2"/>
  <c r="BE236" i="2"/>
  <c r="BE271" i="2"/>
  <c r="BE275" i="2"/>
  <c r="BE277" i="2"/>
  <c r="BE195" i="2"/>
  <c r="BE210" i="2"/>
  <c r="BE212" i="2"/>
  <c r="BE225" i="2"/>
  <c r="BE227" i="2"/>
  <c r="BE238" i="2"/>
  <c r="BE250" i="2"/>
  <c r="BE252" i="2"/>
  <c r="BE254" i="2"/>
  <c r="BE256" i="2"/>
  <c r="BE258" i="2"/>
  <c r="BE260" i="2"/>
  <c r="BE262" i="2"/>
  <c r="BE264" i="2"/>
  <c r="BE266" i="2"/>
  <c r="BE269" i="2"/>
  <c r="BE273" i="2"/>
  <c r="BE121" i="2"/>
  <c r="BE135" i="2"/>
  <c r="BE143" i="2"/>
  <c r="BE153" i="2"/>
  <c r="BE172" i="2"/>
  <c r="BE179" i="2"/>
  <c r="BE181" i="2"/>
  <c r="BE183" i="2"/>
  <c r="BE187" i="2"/>
  <c r="BE156" i="2"/>
  <c r="BE305" i="2"/>
  <c r="J87" i="2"/>
  <c r="BE152" i="2"/>
  <c r="BE160" i="2"/>
  <c r="BE173" i="2"/>
  <c r="BE189" i="2"/>
  <c r="BE200" i="2"/>
  <c r="BE208" i="2"/>
  <c r="BE232" i="2"/>
  <c r="BE242" i="2"/>
  <c r="BE246" i="2"/>
  <c r="BE248" i="2"/>
  <c r="BE280" i="2"/>
  <c r="BE282" i="2"/>
  <c r="BE290" i="2"/>
  <c r="BE292" i="2"/>
  <c r="BE123" i="2"/>
  <c r="BE127" i="2"/>
  <c r="BE131" i="2"/>
  <c r="BE165" i="2"/>
  <c r="BE175" i="2"/>
  <c r="BE193" i="2"/>
  <c r="BE197" i="2"/>
  <c r="BE204" i="2"/>
  <c r="BE206" i="2"/>
  <c r="BE218" i="2"/>
  <c r="BE219" i="2"/>
  <c r="BE222" i="2"/>
  <c r="BE240" i="2"/>
  <c r="BE244" i="2"/>
  <c r="BE295" i="2"/>
  <c r="BE298" i="2"/>
  <c r="BE300" i="2"/>
  <c r="BE303" i="2"/>
  <c r="BE304" i="2"/>
  <c r="BE126" i="2"/>
  <c r="BE129" i="2"/>
  <c r="BE137" i="2"/>
  <c r="BE147" i="2"/>
  <c r="BE151" i="2"/>
  <c r="BE158" i="2"/>
  <c r="BE169" i="2"/>
  <c r="BE170" i="2"/>
  <c r="BE185" i="2"/>
  <c r="BE188" i="2"/>
  <c r="BE201" i="2"/>
  <c r="BE203" i="2"/>
  <c r="BE141" i="2"/>
  <c r="BE145" i="2"/>
  <c r="BE149" i="2"/>
  <c r="BE161" i="2"/>
  <c r="BE177" i="2"/>
  <c r="BE221" i="2"/>
  <c r="BE223" i="2"/>
  <c r="BE228" i="2"/>
  <c r="BE279" i="2"/>
  <c r="BE284" i="2"/>
  <c r="BE286" i="2"/>
  <c r="BE288" i="2"/>
  <c r="F35" i="2"/>
  <c r="BD95" i="1"/>
  <c r="BD94" i="1"/>
  <c r="W33" i="1"/>
  <c r="F34" i="2"/>
  <c r="BC95" i="1"/>
  <c r="BC94" i="1"/>
  <c r="W32" i="1"/>
  <c r="J32" i="2"/>
  <c r="AW95" i="1" s="1"/>
  <c r="F32" i="2"/>
  <c r="BA95" i="1" s="1"/>
  <c r="BA94" i="1" s="1"/>
  <c r="W30" i="1" s="1"/>
  <c r="F33" i="2"/>
  <c r="BB95" i="1"/>
  <c r="BB94" i="1" s="1"/>
  <c r="AX94" i="1" s="1"/>
  <c r="R124" i="2" l="1"/>
  <c r="R119" i="2"/>
  <c r="T124" i="2"/>
  <c r="T119" i="2"/>
  <c r="P124" i="2"/>
  <c r="P119" i="2"/>
  <c r="AU95" i="1"/>
  <c r="BK124" i="2"/>
  <c r="J124" i="2"/>
  <c r="J96" i="2"/>
  <c r="AY94" i="1"/>
  <c r="F31" i="2"/>
  <c r="AZ95" i="1" s="1"/>
  <c r="AZ94" i="1" s="1"/>
  <c r="AV94" i="1" s="1"/>
  <c r="AK29" i="1" s="1"/>
  <c r="AW94" i="1"/>
  <c r="AK30" i="1" s="1"/>
  <c r="W31" i="1"/>
  <c r="J31" i="2"/>
  <c r="AV95" i="1" s="1"/>
  <c r="AT95" i="1" s="1"/>
  <c r="AU94" i="1"/>
  <c r="BK119" i="2" l="1"/>
  <c r="J119" i="2" s="1"/>
  <c r="J28" i="2" s="1"/>
  <c r="AG95" i="1" s="1"/>
  <c r="AN95" i="1" s="1"/>
  <c r="AT94" i="1"/>
  <c r="W29" i="1"/>
  <c r="J37" i="2" l="1"/>
  <c r="J94" i="2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<sst xmlns="http://schemas.openxmlformats.org/spreadsheetml/2006/main" count="2113" uniqueCount="596">
  <si>
    <t>Export Komplet</t>
  </si>
  <si>
    <t/>
  </si>
  <si>
    <t>2.0</t>
  </si>
  <si>
    <t>ZAMOK</t>
  </si>
  <si>
    <t>False</t>
  </si>
  <si>
    <t>{fd82c0f4-6d2b-4fb3-b26e-2274c0eb6a0a}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</si>
  <si>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</si>
  <si>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</si>
  <si>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</si>
  <si>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</si>
  <si>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</si>
  <si>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</si>
  <si>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</si>
  <si>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</si>
  <si>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PHA_Mas_n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</si>
  <si>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</si>
  <si>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</si>
  <si>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Servis a provoz odsávacích stojanů pro OŘ PHA 2026 – 2027</t>
  </si>
  <si>
    <t>KSO:</t>
  </si>
  <si>
    <t>CC-CZ:</t>
  </si>
  <si>
    <t>Místo:</t>
  </si>
  <si>
    <t>obvod OŘ Praha</t>
  </si>
  <si>
    <t>Datum:</t>
  </si>
  <si>
    <t>25. 5. 2026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</si>
  <si>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</si>
  <si>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</si>
  <si>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</si>
  <si>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</si>
  <si>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</si>
  <si>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</si>
  <si>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</si>
  <si>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</si>
  <si>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</si>
  <si>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</si>
  <si>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</si>
  <si>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</si>
  <si>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</si>
  <si>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</si>
  <si>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</si>
  <si>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</si>
  <si>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</si>
  <si>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</si>
  <si>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</si>
  <si>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</si>
  <si>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</si>
  <si>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</si>
  <si>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</si>
  <si>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</si>
  <si>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</si>
  <si>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</si>
  <si>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</si>
  <si>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</si>
  <si>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</si>
  <si>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</si>
  <si>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</si>
  <si>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</si>
  <si>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</si>
  <si>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</si>
  <si>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</si>
  <si>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</si>
  <si>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</si>
  <si>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</si>
  <si>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</si>
  <si>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</si>
  <si>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</si>
  <si>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</si>
  <si>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</si>
  <si>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</si>
  <si>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</si>
  <si>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</si>
  <si>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</si>
  <si>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</si>
  <si>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</si>
  <si>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</si>
  <si>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</si>
  <si>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</si>
  <si>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</si>
  <si>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</si>
  <si>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</si>
  <si>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</si>
  <si>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</si>
  <si>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</si>
  <si>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</si>
  <si>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</si>
  <si>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</si>
  <si>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</si>
  <si>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</si>
  <si>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</si>
  <si>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</si>
  <si>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001 - Pravidelná kontrola, údržba a servis odsávacích stojanů a návazné technologie</t>
  </si>
  <si>
    <t>002 - Mimořádné opravy odsávacích stojanů a návazné technologie</t>
  </si>
  <si>
    <t xml:space="preserve">    01 - Materiál pro opravy - odsávací stojany YTS0000013</t>
  </si>
  <si>
    <t xml:space="preserve">    01.2 - Materiál pro opravy - vakuová jednotka VacUnit VX136-210Q-YDP0000018 (centrální odsávací jednotka)</t>
  </si>
  <si>
    <t xml:space="preserve">    01.3 - Materiál pro opravy - oddělovač vodovodního systému WaterUnit WS - YSR0000001 (vodní jednotka)</t>
  </si>
  <si>
    <t xml:space="preserve">    02 - Výjezdy a práce - mimořádný servis</t>
  </si>
  <si>
    <t xml:space="preserve">    03 - Odvoz a likvidace odpadu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</si>
  <si>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</si>
  <si>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</si>
  <si>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</si>
  <si>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</si>
  <si>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</si>
  <si>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</si>
  <si>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</si>
  <si>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</si>
  <si>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</si>
  <si>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</si>
  <si>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</si>
  <si>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</si>
  <si>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Pravidelná kontrola, údržba a servis odsávacích stojanů a návazné technologie</t>
  </si>
  <si>
    <t>ROZPOCET</t>
  </si>
  <si>
    <t>K</t>
  </si>
  <si>
    <t>REV1</t>
  </si>
  <si>
    <t>Pravidelná kontrola, údržba a servis odsávacích stojanů, oddělovače vodovodního systému, vakuové jednotky, rozvaděče pro Vebsys a návazné technologie včetně dopravy na místo, zajištění dispečinku pro příjem a řešení alarmových zpráv</t>
  </si>
  <si>
    <t>kč/měsíc</t>
  </si>
  <si>
    <t>4</t>
  </si>
  <si>
    <t>-528446442</t>
  </si>
  <si>
    <t>P</t>
  </si>
  <si>
    <t xml:space="preserve">Poznámka k položce:_x000D_
Jedná se o pravidelnou kontrolu, údržbu a autorizovaný servis dle požadavků výrobce, v souladu s provozními manuály, protokoly údržby a návody k obsluze dané výrobcem jednotlivých zařízení, zejména:_x000D_
_x000D_
Pravidelná kontrola a údržba instalovaného zařízení:_x000D_
_x000D_
- 16 kusů odsávacích stojanů YTS0000013_x000D_
- 1kus oddělovače vodovodního systému WaterUnit WS - YSR0000001 (vodní jednotka)_x000D_
- 1 kus vakuová jednotka VacUnit VX136-210Q - YDP0000018 (centrální odsávací jednotka)_x000D_
- rozvaděč pro Vebsys včetně technologie a propojení jednotlivých zařízení_x000D_
- návazná technologie (rozsah dotčených zařízení - od odsávacích stojanů po nátok K1 do čerpací stanice tlakové kanalizace)_x000D_
_x000D_
Úkony pravidelné kontroly, údržby a autorizovaného servisu (podrobný popis včetně četnosti viz provozní manuály, protokoly údržby a návody k obsluze dané výrobcem jednotlivých zařízení, které jsou součástí zadávací dokumentace._x000D_
_x000D_
Kontrola stavu technologie_x000D_
_x000D_
Optimalizace provozního nastavení řídících jednotek_x000D_
_x000D_
Vedení provozního deníku k jednotlivým zařízením a pravidelné předávání kopií objednateli_x000D_
_x000D_
Při zjištění poruchy, která vyžaduje výměnu či opravu zařízení zaslat objednateli návrh řešení na odstranění závady_x000D_
_x000D_
V případě nutnosti odstavení technologie dočasně mimo provoz pro potřebu servisní činnosti dopředu informovat objednatele_x000D_
_x000D_
Zajištění provozu vzdáleného dohledu systému Vebsys, řízení vakuové jednoky, vodní jednotky a jednotlivých odsávacích stojanů_x000D_
_x000D_
Pravidelná kontrola, drobné opravy zjištěné při vizuální kontrole_x000D_
_x000D_
Pravidelná kontrola všech komponent a jejich čištění_x000D_
_x000D_
Cena nezahrnuje spotřební materiál a náhradní díly._x000D_
_x000D_
_x000D_
_x000D_
_x000D_
</t>
  </si>
  <si>
    <t>POH2</t>
  </si>
  <si>
    <t>Mimořádné zaškolení zaměstnanců objednatele k obsluze zařízení včetně dopravy na místo a vyhotovení protokolu</t>
  </si>
  <si>
    <t>případ</t>
  </si>
  <si>
    <t>1258180534</t>
  </si>
  <si>
    <t>002</t>
  </si>
  <si>
    <t>Mimořádné opravy odsávacích stojanů a návazné technologie</t>
  </si>
  <si>
    <t>01</t>
  </si>
  <si>
    <t>Materiál pro opravy - odsávací stojany YTS0000013</t>
  </si>
  <si>
    <t>3</t>
  </si>
  <si>
    <t>M</t>
  </si>
  <si>
    <t>Pol73</t>
  </si>
  <si>
    <t>Čistící chemie</t>
  </si>
  <si>
    <t>litr</t>
  </si>
  <si>
    <t>8</t>
  </si>
  <si>
    <t>-618240207</t>
  </si>
  <si>
    <t>EPM.084</t>
  </si>
  <si>
    <t>Doprovodné trubkové topení</t>
  </si>
  <si>
    <t>kus</t>
  </si>
  <si>
    <t>-1457796000</t>
  </si>
  <si>
    <t>Poznámka k položce:_x000D_
Jmenovitý výkon: 10 W/m _x000D_
Napětí: 230 V _x000D_
Samoregulační_x000D_
Materiál: plast</t>
  </si>
  <si>
    <t>5</t>
  </si>
  <si>
    <t>BHA.011</t>
  </si>
  <si>
    <t>Dveřní zarážka</t>
  </si>
  <si>
    <t>-201962235</t>
  </si>
  <si>
    <t>Poznámka k položce:_x000D_
D × Š (západka): 65 mm × 17 mm _x000D_
D × Š (píst): 65 mm × 17 mm _x000D_
Celková výška: 44 mm_x000D_
Materiál: plast _x000D_
Barva: bílá</t>
  </si>
  <si>
    <t>6</t>
  </si>
  <si>
    <t>HRS.500</t>
  </si>
  <si>
    <t>Dvojitá vsuvka do potrubí</t>
  </si>
  <si>
    <t>-992146330</t>
  </si>
  <si>
    <t>Poznámka k položce:_x000D_
Jmenovitý průměr: 1 inch _x000D_
Délka: 50 mm_x000D_
Materiál: červená mosaz</t>
  </si>
  <si>
    <t>7</t>
  </si>
  <si>
    <t>GHN0129</t>
  </si>
  <si>
    <t>Elektrický rotační pohon</t>
  </si>
  <si>
    <t>1408703480</t>
  </si>
  <si>
    <t>Poznámka k položce:_x000D_
Napětí: 12 V_x000D_
Točivý moment: 22 Nm _x000D_
Úhel otáčení: 90° _x000D_
Směr otáčení: vpravo_x000D_
Čas otevření a zavření: ~1,5 s _x000D_
Druh ochrany: IP54_x000D_
Vřetenová upínka: ovál 8 mm × 5 mm _x000D_
Druh přípojky: otevřený konec vedení</t>
  </si>
  <si>
    <t>EPM0694</t>
  </si>
  <si>
    <t>Elektronický zaskakovací zámek</t>
  </si>
  <si>
    <t>1712524590</t>
  </si>
  <si>
    <t>Poznámka k položce:_x000D_
Blokace_x000D_
Doraz: Vpravo_x000D_
Pohyblivé 4 smery_x000D_
Oznacení výrobce: Southco R4-EM</t>
  </si>
  <si>
    <t>9</t>
  </si>
  <si>
    <t>NKU.019</t>
  </si>
  <si>
    <t>KAMLOCK spojka</t>
  </si>
  <si>
    <t>874620097</t>
  </si>
  <si>
    <t>Poznámka k položce:_x000D_
M díl, typ D			_x000D_
Velikost závitu: IG 1 inch			_x000D_
Velikost připojení: 1 inch			_x000D_
Tlak: 15 bar			_x000D_
Materiál: hliník</t>
  </si>
  <si>
    <t>10</t>
  </si>
  <si>
    <t>SKB.002</t>
  </si>
  <si>
    <t>Karabinový hák</t>
  </si>
  <si>
    <t>877518328</t>
  </si>
  <si>
    <t>Poznámka k položce:_x000D_
Bez šroubovacího uzávěru _x000D_
Norma: DIN 5299_x000D_
Tvar: C Délka: 60 mm_x000D_
Průměr materiálu: 6 mm Materiál: ocel_x000D_
Povrch: galvanicky zinkováno</t>
  </si>
  <si>
    <t>11</t>
  </si>
  <si>
    <t>NYV0000027</t>
  </si>
  <si>
    <t>Kompresní uzávěr</t>
  </si>
  <si>
    <t>-1040602495</t>
  </si>
  <si>
    <t>Poznámka k položce:_x000D_
Způsob ovládání: vnitřní šestihran _x000D_
Prostor pro zastavení: 1,6 mm – 9,5 mm _x000D_
Materiál: nerezová ocel</t>
  </si>
  <si>
    <t>GHN0082</t>
  </si>
  <si>
    <t>Kulový kohout 2cestný</t>
  </si>
  <si>
    <t>2041298147</t>
  </si>
  <si>
    <t>Poznámka k položce:_x000D_
Jmenovitý průměr: 1 inch _x000D_
Průchod: Ø 25 mm _x000D_
Materiál: mosaz_x000D_
Druh přípojky: IG–IG _x000D_
Druh otvoru: I otvor_x000D_
Způsob ovládání: křídlové držadlo _x000D_
DVGW</t>
  </si>
  <si>
    <t>13</t>
  </si>
  <si>
    <t>GHN0140</t>
  </si>
  <si>
    <t>1221746226</t>
  </si>
  <si>
    <t>Poznámka k položce:_x000D_
Jmenovitý průměr: 2 inch _x000D_
Průchod: Ø 47 mm _x000D_
Materiál: mosaz_x000D_
Druh přípojky: IG–IG _x000D_
Druh otvoru: I otvor _x000D_
Těsnění: PTFE</t>
  </si>
  <si>
    <t>14</t>
  </si>
  <si>
    <t>GHN0187</t>
  </si>
  <si>
    <t>Kulový kohout 2cestný s elektropohonem</t>
  </si>
  <si>
    <t>1392753446</t>
  </si>
  <si>
    <t>Poznámka k položce:_x000D_
Jmenovitý průměr: 2 inch _x000D_
Průchod: Ø 50 mm _x000D_
Materiál: mosaz_x000D_
Druh přípojky: IG–IG_x000D_
Způsob ovládání: elektrické, 12 V _x000D_
Plný průchod</t>
  </si>
  <si>
    <t>15</t>
  </si>
  <si>
    <t>GHN0125</t>
  </si>
  <si>
    <t>1499786827</t>
  </si>
  <si>
    <t>Poznámka k položce:_x000D_
Jmenovitý průměr: 1 inch _x000D_
Průchod: Ø 20 mm _x000D_
Materiál: mosaz_x000D_
Druh přípojky: IG–IG _x000D_
Druh otvoru: I otvor_x000D_
Způsob ovládání: elektrické, 12 V</t>
  </si>
  <si>
    <t>16</t>
  </si>
  <si>
    <t>Pol73.1</t>
  </si>
  <si>
    <t>Mazivo BSS0084 - pro mazání pístů</t>
  </si>
  <si>
    <t>kg</t>
  </si>
  <si>
    <t>-137871657</t>
  </si>
  <si>
    <t>17</t>
  </si>
  <si>
    <t>PRO0000092</t>
  </si>
  <si>
    <t>Místní ovládání stojanů - dotykový displej VOS-Touch</t>
  </si>
  <si>
    <t>-1918161323</t>
  </si>
  <si>
    <t>18</t>
  </si>
  <si>
    <t>TXT0000140</t>
  </si>
  <si>
    <t>Montážní adaptér</t>
  </si>
  <si>
    <t>-1796418844</t>
  </si>
  <si>
    <t>19</t>
  </si>
  <si>
    <t>NSS0004</t>
  </si>
  <si>
    <t>Objímka spirálové hadice</t>
  </si>
  <si>
    <t>-1987705571</t>
  </si>
  <si>
    <t>Poznámka k položce:_x000D_
Rozsah upínání min.: 45 mm _x000D_
Rozsah upínání max.: 55 mm _x000D_
Materiál: ocel_x000D_
Povrch: galvanicky zinkováno</t>
  </si>
  <si>
    <t>20</t>
  </si>
  <si>
    <t>NSS0069</t>
  </si>
  <si>
    <t>Objímka upínací čelisti</t>
  </si>
  <si>
    <t>-975164720</t>
  </si>
  <si>
    <t>Poznámka k položce:_x000D_
Rozsah upínání min.: 32 mm _x000D_
Rozsah upínání max.: 35 mm _x000D_
Materiál: ocel_x000D_
Povrch: pozinkováno</t>
  </si>
  <si>
    <t>HSC0000077</t>
  </si>
  <si>
    <t>Ochranná hadicová spirála</t>
  </si>
  <si>
    <t>131485883</t>
  </si>
  <si>
    <t>Poznámka k položce:_x000D_
Průměr: Ø 60 mm _x000D_
Materiál: NR_x000D_
Barva: přírodní / transparentní</t>
  </si>
  <si>
    <t>22</t>
  </si>
  <si>
    <t>RYL099</t>
  </si>
  <si>
    <t>Oplechování/kapotáž odsávacích stojanů z pozinkovaného ocelového plechu tl. 2 mm</t>
  </si>
  <si>
    <t>m2</t>
  </si>
  <si>
    <t>-672588838</t>
  </si>
  <si>
    <t>23</t>
  </si>
  <si>
    <t>GDG0022</t>
  </si>
  <si>
    <t>Otočný kloub</t>
  </si>
  <si>
    <t>2126772246</t>
  </si>
  <si>
    <t>Poznámka k položce:_x000D_
Jmenovitá velikost: DN 25_x000D_
Pripojení 1: Vnejší závit 1palcový_x000D_
Pripojení 2: Vnitrní závit, 1palcový_x000D_
Materiál krytu: 1.4301_x000D_
Vhodné pro pitnou vodu: Ano</t>
  </si>
  <si>
    <t>24</t>
  </si>
  <si>
    <t>HNS.001</t>
  </si>
  <si>
    <t>Polyesterové lano</t>
  </si>
  <si>
    <t>m</t>
  </si>
  <si>
    <t>733117066</t>
  </si>
  <si>
    <t>Poznámka k položce:_x000D_
Jmenovitý průměr: 5 mm			_x000D_
Druh lana: pletené			_x000D_
Materiál: PES			_x000D_
Barva: bílá			_x000D_
Kalkulační zlomová zátěž: 612 kg</t>
  </si>
  <si>
    <t>25</t>
  </si>
  <si>
    <t>SDW0000014</t>
  </si>
  <si>
    <t>Průtokoměr</t>
  </si>
  <si>
    <t>-1606618009</t>
  </si>
  <si>
    <t>Poznámka k položce:_x000D_
Huba Control typ 210 DN 25K _x000D_
Jmenovitý průměr: DN 25 _x000D_
Napájecí napětí DC: 4,75–33,0 V_x000D_
Druh přípojky: vnější závit (AG) 1 1/4 inch _x000D_
Materiál: plast_x000D_
Poloha: libovolná_x000D_
Informace: včetně teploměru 4–20 mA</t>
  </si>
  <si>
    <t>26</t>
  </si>
  <si>
    <t>NFE.037</t>
  </si>
  <si>
    <t>Pružinový chránič proti zlomení</t>
  </si>
  <si>
    <t>631737983</t>
  </si>
  <si>
    <t>Poznámka k položce:_x000D_
Tloušťka drátu d: 3 mm_x000D_
Vnější průměr De: 46,2 mm_x000D_
Neupnutá délka L0: 300 mm _x000D_
Směr vinutí: vpravo _x000D_
Materiál: 1.4310</t>
  </si>
  <si>
    <t>27</t>
  </si>
  <si>
    <t>0003</t>
  </si>
  <si>
    <t>Přístupová karta/čip pro ovládání stojanu</t>
  </si>
  <si>
    <t>1437248522</t>
  </si>
  <si>
    <t>28</t>
  </si>
  <si>
    <t>NYK0000021</t>
  </si>
  <si>
    <t>Sací spojka EasyConnect</t>
  </si>
  <si>
    <t>16617292</t>
  </si>
  <si>
    <t>Poznámka k položce:_x000D_
Výrobní řada: EasyConnect _x000D_
Varianta: Pro_x000D_
Druh připojení 1: Kamlock _x000D_
Velikost připojení 1: 3 inch _x000D_
Typ přípojky 1: M díl_x000D_
Materiál připojení 1: nerezová ocel _x000D_
Druh připojení 2: koncovka hadice _x000D_
Velikost připojení 2: Ø 50 mm_x000D_
Typ přípojky 2: otočný kloub _x000D_
Materiál připojení 2: hliník _x000D_
Hygienické blokovací zařízení: elektromechanické blokování Heymann</t>
  </si>
  <si>
    <t>29</t>
  </si>
  <si>
    <t>ELE0000034</t>
  </si>
  <si>
    <t>Signální sloupek 24V čirá/červená/žlutá</t>
  </si>
  <si>
    <t>304020307</t>
  </si>
  <si>
    <t>30</t>
  </si>
  <si>
    <t>ESC0097</t>
  </si>
  <si>
    <t>Spínač mezního stavu</t>
  </si>
  <si>
    <t>1757492938</t>
  </si>
  <si>
    <t>Poznámka k položce:_x000D_
Intenzita elektrického proudu: 100 mA _x000D_
Napětí: 10–30 V DC_x000D_
Rozměry: 20 mm × 14 mm × 48 mm _x000D_
Ovládání: kapacitní senzor_x000D_
Druh ochrany: IP65 _x000D_
Délka kabelu: 0,1 m</t>
  </si>
  <si>
    <t>31</t>
  </si>
  <si>
    <t>HSC0014</t>
  </si>
  <si>
    <t>Spirálová hadice (sací)</t>
  </si>
  <si>
    <t>712697976</t>
  </si>
  <si>
    <t>Poznámka k položce:_x000D_
Název materiálu: AIRDUC PUR 355 _x000D_
Jmenovitý průměr: DN 50 S1/9,5 _x000D_
Vnitřní průměr: Ø 50 mm_x000D_
Tloušťka materiálu: 5,5 mm _x000D_
Materiál: PUR_x000D_
Vlastnosti: drátěná spirála _x000D_
Barva: průsvitná _x000D_
Přípustný tlak: 2,9 bar_x000D_
Teplota: −40 °C až +90 °C</t>
  </si>
  <si>
    <t>32</t>
  </si>
  <si>
    <t>NYK.050.TH</t>
  </si>
  <si>
    <t>Spojka na hadici pro plnění vodou</t>
  </si>
  <si>
    <t>922572739</t>
  </si>
  <si>
    <t>Poznámka k položce:_x000D_
EasyConnect Pro_x000D_
Připojení 1: bajonetová spojka _x000D_
Připojení 2: vnější závit (AG) 1 inch _x000D_
Rukojeť: s rukojetí_x000D_
Hygienické blokovací zařízení: elektromechanické blokovací zařízení _x000D_
Připojovací úhel: 0°–90°_x000D_
Norma: DIN EN 16362_x000D_
Schválení: s homologací EBA NYK.050.xx</t>
  </si>
  <si>
    <t>33</t>
  </si>
  <si>
    <t>NVE0213</t>
  </si>
  <si>
    <t xml:space="preserve">Šroubení s pouzdrem </t>
  </si>
  <si>
    <t>-1089624922</t>
  </si>
  <si>
    <t>Poznámka k položce:_x000D_
Velikost připojení: IG 1 inch_x000D_
Ø hadicového nátrubku: Ø 25 mm_x000D_
Ø hadice: Ø 25 mm_x000D_
Tloušťka stěny hadice: 5 mm _x000D_
Materiál: mosaz</t>
  </si>
  <si>
    <t>34</t>
  </si>
  <si>
    <t>NVE.051.T1</t>
  </si>
  <si>
    <t>-464219487</t>
  </si>
  <si>
    <t>Poznámka k položce:_x000D_
Velikost připojení: IG 1 inch _x000D_
Hadice: Ø 25 mm_x000D_
Tloušťka stěny hadice: 4,5 mm _x000D_
Materiál: mosaz</t>
  </si>
  <si>
    <t>35</t>
  </si>
  <si>
    <t>NKK.001</t>
  </si>
  <si>
    <t>Šroubovací kabelové oko</t>
  </si>
  <si>
    <t>-1361509310</t>
  </si>
  <si>
    <t>Poznámka k položce:_x000D_
Jmenovitý průřez: Ø 25–35 mm² _x000D_
Průměr otvoru: Ø 10,5 mm _x000D_
Materiál vodiče: měď_x000D_
Povrch: pocínované _x000D_
Velikost šroubu: M5 Počet šroubů: 4</t>
  </si>
  <si>
    <t>36</t>
  </si>
  <si>
    <t>EPM0727</t>
  </si>
  <si>
    <t>Uzavřená lišta</t>
  </si>
  <si>
    <t>-359605647</t>
  </si>
  <si>
    <t>Poznámka k položce:_x000D_
Typ kolejnice: TS 35 _x000D_
Rozměry: 35 mm × 7,5 mm _x000D_
Tloušťka materiálu: 1 mm_x000D_
Délka: 75 mm_x000D_
Materiál: ocel_x000D_
Povrch: galvanicky zinkováno _x000D_
Norma: EN 50022_x000D_
Provedení: perforované _x000D_
Tvar otvoru: podélný otvor</t>
  </si>
  <si>
    <t>37</t>
  </si>
  <si>
    <t>GYA0011</t>
  </si>
  <si>
    <t>Vodící kladka - sací hadice + proplach</t>
  </si>
  <si>
    <t>-1882987272</t>
  </si>
  <si>
    <t>38</t>
  </si>
  <si>
    <t>GYA0010</t>
  </si>
  <si>
    <t>Vodící kladka - vodní hadice</t>
  </si>
  <si>
    <t>-144234129</t>
  </si>
  <si>
    <t>39</t>
  </si>
  <si>
    <t>HSC0000026</t>
  </si>
  <si>
    <t>Vodní hadice</t>
  </si>
  <si>
    <t>-2010286135</t>
  </si>
  <si>
    <t>Poznámka k položce:_x000D_
Jmenovitý průměr: DN 25 _x000D_
Vnitřní průměr: Ø 25 mm _x000D_
Tloušťka materiálu: 4,5 mm _x000D_
Materiál: TPE W270 _x000D_
Vlastnosti: s tkaninou _x000D_
Barva: modrá _x000D_
Přípustný tlak: 14 bar_x000D_
Teplota: −30 °C až +90 °C</t>
  </si>
  <si>
    <t>40</t>
  </si>
  <si>
    <t>NYS.005</t>
  </si>
  <si>
    <t>Vodní hadice (výtlaková)</t>
  </si>
  <si>
    <t>1111400455</t>
  </si>
  <si>
    <t xml:space="preserve">Poznámka k položce:_x000D_
Jmenovitý průměr: DN 25 _x000D_
Vnitřní průměr: Ø 25 mm _x000D_
Tloušťka materiálu: 5 mm _x000D_
Materiál: EPDM_x000D_
Vlastnosti: s tkaninou _x000D_
Barva: černá_x000D_
Přípustný tlak: 20 bar (výtlaková hadice) _x000D_
Teplota: −10 °C až +60 °C_x000D_
</t>
  </si>
  <si>
    <t>41</t>
  </si>
  <si>
    <t>GHN0000017</t>
  </si>
  <si>
    <t>Základní těleso kulového kohoutu</t>
  </si>
  <si>
    <t>1524125589</t>
  </si>
  <si>
    <t>Poznámka k položce:_x000D_
Druh přípojky: IG_x000D_
Velikost připojení: 1 inch _x000D_
Materiál: nerezová ocel _x000D_
Druh otvoru: T otvor _x000D_
Průchod: Ø 18 mm_x000D_
Teplota tekutin: −10 °C až +200 °C _x000D_
Pracovní tlak: 63 bar_x000D_
Upnutí: oválná objímka _x000D_
Velikost objímky: 8 mm × 5 mm_x000D_
Směr otáčení: ve směru hodinových ručiček</t>
  </si>
  <si>
    <t>42</t>
  </si>
  <si>
    <t>EKK0000264</t>
  </si>
  <si>
    <t>Zhotovený senzor / kabel</t>
  </si>
  <si>
    <t>1122341087</t>
  </si>
  <si>
    <t>Poznámka k položce:_x000D_
Počet pólů: 3_x000D_
Provedení elektrické přípojky na straně pole: M12_x000D_
Druh zásuvného kontaktu na straně pole: female XRL + CC _x000D_
Uspořádání kabelového přívodu na straně pole: přímé _x000D_
Provedení elektrické přípojky na straně skříně: volný konec vedení_x000D_
Uspořádání kabelového přívodu na straně skříně: přímé _x000D_
Délka kabelu: 2,0 m_x000D_
Materiál kabelového pláště: PUR _x000D_
Barva kabelového pláště: černá _x000D_
Průřez vodiče: 0,34 mm² _x000D_
Provedení vedení: vícežilové_x000D_
Druh ochrany: IP65 / IP67 / IP68</t>
  </si>
  <si>
    <t>43</t>
  </si>
  <si>
    <t>PRO0004</t>
  </si>
  <si>
    <t>Žebrované topení</t>
  </si>
  <si>
    <t>-246945812</t>
  </si>
  <si>
    <t>Poznámka k položce:_x000D_
Jmenovitý výkon: 250 W _x000D_
Napětí: 230 V _x000D_
Samoregulační _x000D_
Materiál: hliník</t>
  </si>
  <si>
    <t>01.2</t>
  </si>
  <si>
    <t>Materiál pro opravy - vakuová jednotka VacUnit VX136-210Q-YDP0000018 (centrální odsávací jednotka)</t>
  </si>
  <si>
    <t>44</t>
  </si>
  <si>
    <t>PPK0004384</t>
  </si>
  <si>
    <t>Čerpadlo s rotujícímí písty VX136-210Q kompletní</t>
  </si>
  <si>
    <t>1947715244</t>
  </si>
  <si>
    <t>45</t>
  </si>
  <si>
    <t>PRS.B023</t>
  </si>
  <si>
    <t>Distanční matice</t>
  </si>
  <si>
    <t>-1495995081</t>
  </si>
  <si>
    <t>Poznámka k položce:_x000D_
Druh závitu M 10 _x000D_
Závit pravotočivý _x000D_
Materiál ocel</t>
  </si>
  <si>
    <t>46</t>
  </si>
  <si>
    <t>AEM0525.TF</t>
  </si>
  <si>
    <t>Elektrický pohon čerpadla VX 136Q 15,0 kW, 1470 min⁻¹</t>
  </si>
  <si>
    <t>-1639607950</t>
  </si>
  <si>
    <t>47</t>
  </si>
  <si>
    <t>PBT.B019</t>
  </si>
  <si>
    <t>Kazetová mechanická ucpávka GLRD</t>
  </si>
  <si>
    <t>-776067314</t>
  </si>
  <si>
    <t>Poznámka k položce:_x000D_
provedení VX136_x000D_
Nosný kroužek těsnění ocel _x000D_
Blokový kroužek 1 materiál 1.4301_x000D_
Blokový kroužek 1 povrch CrO povrstvení _x000D_
Kluzný kroužek 1 materiál Duronit_x000D_
O-kroužek kluzného kroužku 1 HNBR _x000D_
Materiály pro styk s potravinami nevhodné _x000D_
Materiály pro styk s pitnou vodou nevhodné _x000D_
Schváleno pro IQ152_x000D_
Schváleno pro VX136 B1 _x000D_
Schváleno pro XR136 _x000D_
Povoleno pro DR7000</t>
  </si>
  <si>
    <t>48</t>
  </si>
  <si>
    <t>NUS.004</t>
  </si>
  <si>
    <t>Kotouč</t>
  </si>
  <si>
    <t>-549460846</t>
  </si>
  <si>
    <t>Poznámka k položce:_x000D_
Norma DIN 125 _x000D_
Forma A_x000D_
Vnitřní průměr Ø 10,5 mm _x000D_
Vnější průměr Ø 20 mm _x000D_
Výška 2 mm_x000D_
Materiál ocel_x000D_
Povrch galvanické zinkování _x000D_
Třída tvrdosti 140 HV</t>
  </si>
  <si>
    <t>49</t>
  </si>
  <si>
    <t>NUS.062</t>
  </si>
  <si>
    <t>Lícovaná podložka</t>
  </si>
  <si>
    <t>86187759</t>
  </si>
  <si>
    <t>Poznámka k položce:_x000D_
Norma DIN 988_x000D_
Vnitřní průměr Ø 10 mm _x000D_
Vnější průměr Ø 16 mm _x000D_
Výška 0,2 mm_x000D_
Materiál ocel</t>
  </si>
  <si>
    <t>50</t>
  </si>
  <si>
    <t>NPF.012</t>
  </si>
  <si>
    <t>Lícované pero B 14 mm x 9 mm x 110 mm</t>
  </si>
  <si>
    <t>-1401157331</t>
  </si>
  <si>
    <t>Poznámka k položce:_x000D_
Norma DIN 6885_x000D_
Materiál 1.0503</t>
  </si>
  <si>
    <t>51</t>
  </si>
  <si>
    <t>NPF.011</t>
  </si>
  <si>
    <t>Lícované pero B 14 mm x 9 mm x 56 mm</t>
  </si>
  <si>
    <t>-133375289</t>
  </si>
  <si>
    <t>52</t>
  </si>
  <si>
    <t>PFL.B009</t>
  </si>
  <si>
    <t>Ochranná deska</t>
  </si>
  <si>
    <t>-1850566012</t>
  </si>
  <si>
    <t>Poznámka k položce:_x000D_
VX136_x000D_
Materiál: HVSS_x000D_
Povrch: galvanicky zinkováno _x000D_
Tloušťka materiálu: 5 mm_x000D_
Montážní poloha: převodovka / kryt Q _x000D_
Skupina materiálu krytu: ocel _x000D_
Těsnění jádra rotačního pístu: _x000D_
Díly nepřicházející do styku s médiem</t>
  </si>
  <si>
    <t>53</t>
  </si>
  <si>
    <t>PFL.B002</t>
  </si>
  <si>
    <t>Ochranná deska VXVY136</t>
  </si>
  <si>
    <t>1223943910</t>
  </si>
  <si>
    <t>Poznámka k položce:_x000D_
Materiál HVSS_x000D_
Povrchová úprava galvanické zinkování _x000D_
Tloušťka materiálu 4 mm_x000D_
Montážní poloha víko _x000D_
Skupina materiálu krytu litina_x000D_
Těsnění jádra rotačního segmentu smáčené části</t>
  </si>
  <si>
    <t>54</t>
  </si>
  <si>
    <t>BSS.006</t>
  </si>
  <si>
    <t>Olej minerální Titan Gear MP90 (převodovka+těsnící komora)</t>
  </si>
  <si>
    <t>l</t>
  </si>
  <si>
    <t>-1144680645</t>
  </si>
  <si>
    <t>55</t>
  </si>
  <si>
    <t>PRS.B008.N1</t>
  </si>
  <si>
    <t>Opěrná podložka</t>
  </si>
  <si>
    <t>844163262</t>
  </si>
  <si>
    <t>Poznámka k položce:_x000D_
VX136Q_x000D_
Materiál: 1.0503</t>
  </si>
  <si>
    <t>56</t>
  </si>
  <si>
    <t>TFL000101</t>
  </si>
  <si>
    <t>Oplechování/kapotáž vakuové jednotky VacUnit z pozinkovaného ocelového plechu tl. 1 mm</t>
  </si>
  <si>
    <t>576553751</t>
  </si>
  <si>
    <t>57</t>
  </si>
  <si>
    <t>1190417</t>
  </si>
  <si>
    <t>Ovládací dotykový panel vakuové jednotky VacUnit 10,1" TP 6101-WXPS PXC.1190417</t>
  </si>
  <si>
    <t>884878907</t>
  </si>
  <si>
    <t>58</t>
  </si>
  <si>
    <t>DAD.007</t>
  </si>
  <si>
    <t>Ploché těsnění</t>
  </si>
  <si>
    <t>-742610170</t>
  </si>
  <si>
    <t>Poznámka k položce:_x000D_
Pro čerpadlo s rotujícími písty _x000D_
Výrobní řada R136, V/VX136_x000D_
Poloha půlka tělesa skříně_x000D_
Materiál vláknový materiál bez azbestu _x000D_
Tloušťka materiálu 0,5 mm_x000D_
Jmenovitý průměr Ø 176 mm</t>
  </si>
  <si>
    <t>59</t>
  </si>
  <si>
    <t>NDV0030</t>
  </si>
  <si>
    <t>Podtlakový ventil</t>
  </si>
  <si>
    <t>371224895</t>
  </si>
  <si>
    <t>Poznámka k položce:_x000D_
Velikost připojení: vnější závit (AG) 1 1/2" _x000D_
Maximální podtlak: 0,7 bar_x000D_
Materiál: mosaz</t>
  </si>
  <si>
    <t>60</t>
  </si>
  <si>
    <t>TXT0000307</t>
  </si>
  <si>
    <t>Převodník s teplotním snímačem řídící jednotky VacUnit</t>
  </si>
  <si>
    <t>1415165149</t>
  </si>
  <si>
    <t>61</t>
  </si>
  <si>
    <t>DFD.072.P</t>
  </si>
  <si>
    <t>Přírubové těsnění čerpadla</t>
  </si>
  <si>
    <t>1252934919</t>
  </si>
  <si>
    <t>Poznámka k položce:_x000D_
VX186–184_x000D_
Materiál KLINGER® AF 42 _x000D_
Tloušťka materiálu 2 mm</t>
  </si>
  <si>
    <t>62</t>
  </si>
  <si>
    <t>PKB.B035.Q</t>
  </si>
  <si>
    <t>Rotační píst</t>
  </si>
  <si>
    <t>-283503623</t>
  </si>
  <si>
    <t>Poznámka k položce:_x000D_
VXVYEP136-105_x000D_
Provedení rotačního pístu: přímé, 2K _x000D_
Materiál rotačních pístů: NBR_x000D_
Materiál jádra rotačního pístu: 0.6025</t>
  </si>
  <si>
    <t>63</t>
  </si>
  <si>
    <t>TXR0508</t>
  </si>
  <si>
    <t>Řemenový pohon čerpadla kompletní</t>
  </si>
  <si>
    <t>soubor</t>
  </si>
  <si>
    <t>-2025959403</t>
  </si>
  <si>
    <t>Poznámka k položce:_x000D_
Kuželové upínací pouzdro 2517_x000D_
Řemenice pro klínový řemen SPB Ø 140 mm – 4 drážky_x000D_
Kuželové upínací pouzdro 3535_x000D_
Řemenice pro klínový řemen SPB Ø 400 mm – 4 drážky_x000D_
4xKlínový řemen úzkého profilu SPB 1700 mm</t>
  </si>
  <si>
    <t>64</t>
  </si>
  <si>
    <t>ESC0015</t>
  </si>
  <si>
    <t>Řídicí spínač</t>
  </si>
  <si>
    <t>-456654605</t>
  </si>
  <si>
    <t>Poznámka k položce:_x000D_
Provedení spínače: přepínač _x000D_
Počet pólů: 1_x000D_
Max. jmenovité provozní napětí Ue (AC): 690 V _x000D_
Jmenovitý trvalý proud In: 20 A_x000D_
Počet spínacích poloh: 3 _x000D_
S nulovou polohou: ano_x000D_
Konstrukční typ přístroje: vestavný přístroj _x000D_
Určeno pro čelní upevnění: čelní připevnění _x000D_
Provedení ovládacího prvku: kolík_x000D_
Rozměry čelní desky: 48 × 48 mm _x000D_
Stupeň krytí: IP65</t>
  </si>
  <si>
    <t>65</t>
  </si>
  <si>
    <t>PBE0008</t>
  </si>
  <si>
    <t>Sada náhradních dílů Basic</t>
  </si>
  <si>
    <t>-318095803</t>
  </si>
  <si>
    <t>Poznámka k položce:_x000D_
Výrobní řada: VX136Q_x000D_
Rotační písty z plného materiálu: ano _x000D_
O-kroužek: NBR</t>
  </si>
  <si>
    <t>66</t>
  </si>
  <si>
    <t>PGP0083.TF</t>
  </si>
  <si>
    <t>Segment tělesa čerpadla lakovaný 136–210</t>
  </si>
  <si>
    <t>-793878144</t>
  </si>
  <si>
    <t>Poznámka k položce:_x000D_
Forma vstřikování A_x000D_
Materiál: 0.6025 _x000D_
Dvouplášťové provedení: ne</t>
  </si>
  <si>
    <t>67</t>
  </si>
  <si>
    <t>SSS0022</t>
  </si>
  <si>
    <t>Snímač teploty Dtrans T100</t>
  </si>
  <si>
    <t>-1147391810</t>
  </si>
  <si>
    <t>Poznámka k položce:_x000D_
Norma: DIN EN 60751_x000D_
Třída přesnosti: třída AA _x000D_
Čidlo: M8 × 40 mm _x000D_
Skříň: Ø 15 mm × 25 mm _x000D_
Materiál čidla: 1.4571_x000D_
Rozsah teplot čidla: −70 °C až +260 °C _x000D_
Stupeň krytí: IP67</t>
  </si>
  <si>
    <t>68</t>
  </si>
  <si>
    <t>NMK.001</t>
  </si>
  <si>
    <t>Šestihranná matice M 10</t>
  </si>
  <si>
    <t>1002072176</t>
  </si>
  <si>
    <t>Poznámka k položce:_x000D_
Norma DIN 985 _x000D_
Samojistící_x000D_
Druh závitu M 10 _x000D_
Závit pravotočivý _x000D_
Materiál ocel_x000D_
Povrch galvanické zinkování</t>
  </si>
  <si>
    <t>69</t>
  </si>
  <si>
    <t>NSK.025.EE</t>
  </si>
  <si>
    <t>Šroub se šestihrannou hlavou M 10 x 1,5 x 16 mm</t>
  </si>
  <si>
    <t>-893257207</t>
  </si>
  <si>
    <t>Poznámka k položce:_x000D_
Norma DIN 933_x000D_
Třída pevnosti 70 _x000D_
Materiál A4_x000D_
Mikro zapouzdření</t>
  </si>
  <si>
    <t>70</t>
  </si>
  <si>
    <t>NSK.006</t>
  </si>
  <si>
    <t>Šroub se šestihrannou hlavou M 10 x 1,5 x 55 mm</t>
  </si>
  <si>
    <t>-711735950</t>
  </si>
  <si>
    <t>Poznámka k položce:_x000D_
Norma DIN 933_x000D_
Třída pevnosti 8.8 _x000D_
Materiál ocel_x000D_
Povrch galvanické zinkování</t>
  </si>
  <si>
    <t>71</t>
  </si>
  <si>
    <t>NSK.072</t>
  </si>
  <si>
    <t>Šroub se šestihrannou hlavou M 10 x 1,5 x 65 mm</t>
  </si>
  <si>
    <t>-1701102275</t>
  </si>
  <si>
    <t>Poznámka k položce:_x000D_
Norma DIN 931_x000D_
Třída pevnosti 8.8 _x000D_
Materiál ocel_x000D_
Povrch galvanické zinkování</t>
  </si>
  <si>
    <t>72</t>
  </si>
  <si>
    <t>NSK.204</t>
  </si>
  <si>
    <t>Šroub se šestihrannou hlavou M 10 x 1,5 x 80 mm</t>
  </si>
  <si>
    <t>-1867726325</t>
  </si>
  <si>
    <t>Poznámka k položce:_x000D_
Norma DIN 933_x000D_
Třída pevnosti 12.9 _x000D_
Materiál ocel</t>
  </si>
  <si>
    <t>73</t>
  </si>
  <si>
    <t>NTF.002</t>
  </si>
  <si>
    <t>Talířová pružina</t>
  </si>
  <si>
    <t>-1941121318</t>
  </si>
  <si>
    <t>Poznámka k položce:_x000D_
Norma: DIN 2093 _x000D_
Forma: A_x000D_
Vnější průměr: 71 mm _x000D_
Vnitřní průměr: 36 mm _x000D_
Tloušťka materiálu: 4 mm _x000D_
Materiál: FST</t>
  </si>
  <si>
    <t>74</t>
  </si>
  <si>
    <t>SMD.004</t>
  </si>
  <si>
    <t>Tlakoměr</t>
  </si>
  <si>
    <t>-975371055</t>
  </si>
  <si>
    <t>Poznámka k položce:_x000D_
Rozsah měření: −1 bar až 0 bar _x000D_
Procesní přípojka: 1/4" _x000D_
Připojovací strana: spodní_x000D_
 Průměr tělesa: Ø 63 mm _x000D_
Materiál krytu: nerezová ocel _x000D_
ATEX: ne</t>
  </si>
  <si>
    <t>75</t>
  </si>
  <si>
    <t>EPM0156</t>
  </si>
  <si>
    <t>Tlakový snímač G 1/2"</t>
  </si>
  <si>
    <t>-1916207420</t>
  </si>
  <si>
    <t>Poznámka k položce:_x000D_
Rozsah měření: −1 bar až 0 bar _x000D_
Procesní připojení: G 1/2" _x000D_
Teplotní rozsah: —_x000D_
Napájecí napětí: 12–33 V DC Výstup 1: 0–10 V_x000D_
Výstup 2: —_x000D_
Výstup 3: —_x000D_
Elektrické připojení: konektor EN 175301-803A, 4pólový_x000D_
Stupeň krytí: IP65 Materiál: 1.4404_x000D_
Materiál měřicího prvku: oxid hlinitý_x000D_
Komunikační rozhraní: —_x000D_
ATEX: ano</t>
  </si>
  <si>
    <t>76</t>
  </si>
  <si>
    <t>SDS0038</t>
  </si>
  <si>
    <t xml:space="preserve">Tlakový snímač G 1" </t>
  </si>
  <si>
    <t>945811421</t>
  </si>
  <si>
    <t>Poznámka k položce:_x000D_
Rozsah měření: −1 bar až +9 bar _x000D_
Procesní připojení: G 1" A_x000D_
Teplotní rozsah: −40 °C až +100 °C _x000D_
Napájecí napětí: 11–30 V DC_x000D_
Výstup 1: 4–20 mA, 3vodičové zapojení_x000D_
Výstup 2: 1× digitální_x000D_
Výstup 3: 1× digitální _x000D_
Elektrické připojení: M12 × 1 _x000D_
Počet pólů: 5_x000D_
Stupeň krytí: IP65 / IP67 _x000D_
Materiál: 1.4404_x000D_
Materiál měřicího prvku: oxid hlinitý</t>
  </si>
  <si>
    <t>77</t>
  </si>
  <si>
    <t>NSP.013</t>
  </si>
  <si>
    <t>Upínací kolík, délka 24 mm</t>
  </si>
  <si>
    <t>-213957830</t>
  </si>
  <si>
    <t>Poznámka k položce:_x000D_
Norma ISO 13337_x000D_
Jmenovitý průměr 13 mm _x000D_
Materiál FST _x000D_
Forma 2 úkosy</t>
  </si>
  <si>
    <t>78</t>
  </si>
  <si>
    <t>NSP.004</t>
  </si>
  <si>
    <t xml:space="preserve">Upínací kolík, délka 40 mm </t>
  </si>
  <si>
    <t>1955639344</t>
  </si>
  <si>
    <t>79</t>
  </si>
  <si>
    <t>AKR0505</t>
  </si>
  <si>
    <t>Úzký klínový řemen</t>
  </si>
  <si>
    <t>1017890254</t>
  </si>
  <si>
    <t>Poznámka k položce:_x000D_
XPA 1482 mm_x000D_
Super XE-POWER PRO_x000D_
Elektricky vodivý</t>
  </si>
  <si>
    <t>80</t>
  </si>
  <si>
    <t>910538311</t>
  </si>
  <si>
    <t>Poznámka k položce:_x000D_
Jmenovitý výkon: 250 W_x000D_
Napětí: 230 V _x000D_
Samoregulační _x000D_
Materiál: hliník</t>
  </si>
  <si>
    <t>01.3</t>
  </si>
  <si>
    <t>Materiál pro opravy - oddělovač vodovodního systému WaterUnit WS - YSR0000001 (vodní jednotka)</t>
  </si>
  <si>
    <t>81</t>
  </si>
  <si>
    <t>YDC0216</t>
  </si>
  <si>
    <t>Čerpací blok pro zvýšení tlaku</t>
  </si>
  <si>
    <t>-49145846</t>
  </si>
  <si>
    <t>Poznámka k položce:_x000D_
Se systémovým oddělovačem 150 l			_x000D_
Dopravované množství: 8 m³/h			_x000D_
Výkon: 3 kW			_x000D_
Napětí: 400 V			_x000D_
Tlak: 16 bar			_x000D_
Materiál: nerezová ocel</t>
  </si>
  <si>
    <t>82</t>
  </si>
  <si>
    <t>1393239507</t>
  </si>
  <si>
    <t>83</t>
  </si>
  <si>
    <t>EPM.041</t>
  </si>
  <si>
    <t>Elektromagnetický ventil</t>
  </si>
  <si>
    <t>582774902</t>
  </si>
  <si>
    <t>Poznámka k položce:_x000D_
Počet přípojek: 2_x000D_
Počet spínacích poloh: 2cestný_x000D_
Řídicí jednotka: s nuceným ovládáním _x000D_
Funkční princip: NC (normálně zavřený) _x000D_
Druh přípojky: vnitřní závit_x000D_
Velikost připojení: G 1 inch _x000D_
Médium: tekutá neutrální média _x000D_
Objemový průtok: &lt; 170 l/min _x000D_
Napětí: 230 V AC_x000D_
Teplota média: −10 °C až +80 °C _x000D_
Okolní teplota: 0 °C až +55 °C _x000D_
Magnetická cívka: ano_x000D_
Materiál krytu: mosaz Materiál těsnění: NBR</t>
  </si>
  <si>
    <t>84</t>
  </si>
  <si>
    <t>GHN.062</t>
  </si>
  <si>
    <t>Kulový kohout 2cestný 1 1/4"</t>
  </si>
  <si>
    <t>2022874373</t>
  </si>
  <si>
    <t>Poznámka k položce:_x000D_
Jmenovitý průměr: 1 1/4 inch _x000D_
Průchod: Ø 32 mm_x000D_
Materiál: nerezová ocel _x000D_
Druh přípojky: IG–IG _x000D_
Způsob ovládání: páka Standardní verze</t>
  </si>
  <si>
    <t>85</t>
  </si>
  <si>
    <t>1989660302</t>
  </si>
  <si>
    <t>86</t>
  </si>
  <si>
    <t>TFL000224</t>
  </si>
  <si>
    <t>Oplechování/kapotáž vodní jednotky WaterUnit z pozinkovaného ocelového plechu tl. 1 mm</t>
  </si>
  <si>
    <t>-911103469</t>
  </si>
  <si>
    <t>87</t>
  </si>
  <si>
    <t>SWA0011</t>
  </si>
  <si>
    <t>Plovákový spínač</t>
  </si>
  <si>
    <t>-1951127850</t>
  </si>
  <si>
    <t>Poznámka k položce:_x000D_
Materiál plovoucího tělesa: polypropylen _x000D_
plovák: Ø 25 mm_x000D_
Typ kabelu: PVC kabel _x000D_
Délka kabelu: 1 m_x000D_
Maximální spínací napětí: 48 V_x000D_
Maximální spínací proud: 0,5 A</t>
  </si>
  <si>
    <t>88</t>
  </si>
  <si>
    <t>NGE.517</t>
  </si>
  <si>
    <t>Přechodka</t>
  </si>
  <si>
    <t>-57748687</t>
  </si>
  <si>
    <t>Poznámka k položce:_x000D_
Velikost připojení: vnější závit (AG) R 1 1/4 inch_x000D_
Max. vstupní tlak: 16 bar_x000D_
Výstupní tlak: 1,5–6 bar _x000D_
Materiál krytu: mosaz</t>
  </si>
  <si>
    <t>89</t>
  </si>
  <si>
    <t>AHV0165</t>
  </si>
  <si>
    <t>Přívodka</t>
  </si>
  <si>
    <t>295088416</t>
  </si>
  <si>
    <t>Poznámka k položce:_x000D_
Magnetický ventil typ 2518_x000D_
Připojení: zástrčka DIN EN 175301-803 _x000D_
Materiál: plast</t>
  </si>
  <si>
    <t>90</t>
  </si>
  <si>
    <t>NDV0048</t>
  </si>
  <si>
    <t>Regulátor tlaku</t>
  </si>
  <si>
    <t>-59504104</t>
  </si>
  <si>
    <t>Poznámka k položce:_x000D_
Velikost připojení: vnější závit (AG) R 1 1/4 inch _x000D_
Max. vstupní tlak: 16 bar_x000D_
Výstupní tlak: 1,5–6 bar _x000D_
Materiál krytu: mosaz</t>
  </si>
  <si>
    <t>91</t>
  </si>
  <si>
    <t>HSC0203</t>
  </si>
  <si>
    <t>Spirálová hadice</t>
  </si>
  <si>
    <t>-671635427</t>
  </si>
  <si>
    <t>Poznámka k položce:_x000D_
Název materiálu: ARMOFLEX _x000D_
Jmenovitý průměr: DN 25 _x000D_
Vnitřní průměr: Ø 25 mm _x000D_
Tloušťka materiálu: 4 mm _x000D_
Materiál: PVC_x000D_
Vlastnosti: drátěná spirála Barva: průsvitná _x000D_
Přípustný tlak: 8 bar _x000D_
Výtlačná a sací hadice _x000D_
Teplota: −15 °C až +60 °C</t>
  </si>
  <si>
    <t>92</t>
  </si>
  <si>
    <t>1002655347</t>
  </si>
  <si>
    <t>93</t>
  </si>
  <si>
    <t>1783109743</t>
  </si>
  <si>
    <t>02</t>
  </si>
  <si>
    <t>Výjezdy a práce - mimořádný servis</t>
  </si>
  <si>
    <t>94</t>
  </si>
  <si>
    <t>HZS3242</t>
  </si>
  <si>
    <t>Hodinová sazba práce bez ohledu na počet pracovníků včetně dopravy a zajištění prostoru pro provedení prací</t>
  </si>
  <si>
    <t>hodina</t>
  </si>
  <si>
    <t>957448446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</si>
  <si>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provozu, v případě nutnosti vytyčení a zabezpečení inž. sítí, koordinace s ostatními profesemi, stavbami a správci dotčených zařízení aj.</t>
  </si>
  <si>
    <t>VV</t>
  </si>
  <si>
    <t>5*8*12"5x za měsíc po 8h, 12měsíců"</t>
  </si>
  <si>
    <t>95</t>
  </si>
  <si>
    <t>4.01</t>
  </si>
  <si>
    <t>Příplatek za havarijní výjezd do 2h od nahlášení požadavku v pracovní době 06:00-15:00h v pracovních dnech</t>
  </si>
  <si>
    <t>1878525336</t>
  </si>
  <si>
    <t>Poznámka k položce:_x000D_
jedná se o příplatek za mimořádný havarijní výjezd pro odstranění závady - na základě výslovné žádosti objednatele.</t>
  </si>
  <si>
    <t>96</t>
  </si>
  <si>
    <t>4.02</t>
  </si>
  <si>
    <t>Příplatek za havarijní výjezd do 2h od nahlášení požadavku mimo pracovní dobu 15:00-06:00h, o víkendech a svátcích</t>
  </si>
  <si>
    <t>-1014171683</t>
  </si>
  <si>
    <t>03</t>
  </si>
  <si>
    <t>Odvoz a likvidace odpadu</t>
  </si>
  <si>
    <t>97</t>
  </si>
  <si>
    <t>P04</t>
  </si>
  <si>
    <t>t</t>
  </si>
  <si>
    <t>-1409063389</t>
  </si>
  <si>
    <t>98</t>
  </si>
  <si>
    <t>P04.1</t>
  </si>
  <si>
    <t>Odvoz a likvidace nebezpečného odpadu s obsahem olejů a fekálií</t>
  </si>
  <si>
    <t>152945828</t>
  </si>
  <si>
    <t>99</t>
  </si>
  <si>
    <t>99701350R</t>
  </si>
  <si>
    <t>Odvoz výzisku z železného šrotu na místo určené objednatelem do 100 km se složením</t>
  </si>
  <si>
    <t>1716965275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</si>
  <si>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</si>
  <si>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KRYCÍ LIST ORIENTAČNÍHO SOUPISU</t>
  </si>
  <si>
    <t>REKAPITULACE ČLENĚNÍ ORIENTAČNÍHO SOUPISU</t>
  </si>
  <si>
    <t>Pernerova, Praha</t>
  </si>
  <si>
    <t>Náklady z orientačního soupisu</t>
  </si>
  <si>
    <t>ORIENTAČNÍ SOUPIS</t>
  </si>
  <si>
    <t>Náklady orientačního soupisu celkem</t>
  </si>
  <si>
    <t>Individuální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</si>
</sst>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33" fillId="0" borderId="22" xfId="0" applyFont="1" applyBorder="1" applyAlignment="1">
      <alignment horizontal="center" vertical="center"/>
    </xf>
    <xf numFmtId="49" fontId="33" fillId="0" borderId="22" xfId="0" applyNumberFormat="1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 wrapText="1"/>
    </xf>
    <xf numFmtId="167" fontId="33" fillId="0" borderId="22" xfId="0" applyNumberFormat="1" applyFont="1" applyBorder="1" applyAlignment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511810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107</xdr:row>
      <xdr:rowOff>0</xdr:rowOff>
    </xdr:from>
    <xdr:to>
      <xdr:col>9</xdr:col>
      <xdr:colOff>1216025</xdr:colOff>
      <xdr:row>111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>
      <c r="B5" s="17"/>
      <c r="D5" s="21" t="s">
        <v>13</v>
      </c>
      <c r="K5" s="164" t="s">
        <v>14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R5" s="17"/>
      <c r="BE5" s="167" t="s">
        <v>15</v>
      </c>
      <c r="BS5" s="14" t="s">
        <v>6</v>
      </c>
    </row>
    <row r="6" spans="1:74" ht="36.950000000000003" customHeight="1">
      <c r="B6" s="17"/>
      <c r="D6" s="23" t="s">
        <v>16</v>
      </c>
      <c r="K6" s="170" t="s">
        <v>17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R6" s="17"/>
      <c r="BE6" s="168"/>
      <c r="BS6" s="14" t="s">
        <v>6</v>
      </c>
    </row>
    <row r="7" spans="1:74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68"/>
      <c r="BS7" s="14" t="s">
        <v>6</v>
      </c>
    </row>
    <row r="8" spans="1:74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68"/>
      <c r="BS8" s="14" t="s">
        <v>6</v>
      </c>
    </row>
    <row r="9" spans="1:74" ht="14.45" customHeight="1">
      <c r="B9" s="17"/>
      <c r="AR9" s="17"/>
      <c r="BE9" s="168"/>
      <c r="BS9" s="14" t="s">
        <v>6</v>
      </c>
    </row>
    <row r="10" spans="1:74" ht="12" customHeight="1">
      <c r="B10" s="17"/>
      <c r="D10" s="24" t="s">
        <v>24</v>
      </c>
      <c r="AK10" s="24" t="s">
        <v>25</v>
      </c>
      <c r="AN10" s="22" t="s">
        <v>26</v>
      </c>
      <c r="AR10" s="17"/>
      <c r="BE10" s="168"/>
      <c r="BS10" s="14" t="s">
        <v>6</v>
      </c>
    </row>
    <row r="11" spans="1:74" ht="18.399999999999999" customHeight="1">
      <c r="B11" s="17"/>
      <c r="E11" s="22" t="s">
        <v>27</v>
      </c>
      <c r="AK11" s="24" t="s">
        <v>28</v>
      </c>
      <c r="AN11" s="22" t="s">
        <v>29</v>
      </c>
      <c r="AR11" s="17"/>
      <c r="BE11" s="168"/>
      <c r="BS11" s="14" t="s">
        <v>6</v>
      </c>
    </row>
    <row r="12" spans="1:74" ht="6.95" customHeight="1">
      <c r="B12" s="17"/>
      <c r="AR12" s="17"/>
      <c r="BE12" s="168"/>
      <c r="BS12" s="14" t="s">
        <v>6</v>
      </c>
    </row>
    <row r="13" spans="1:74" ht="12" customHeight="1">
      <c r="B13" s="17"/>
      <c r="D13" s="24" t="s">
        <v>30</v>
      </c>
      <c r="AK13" s="24" t="s">
        <v>25</v>
      </c>
      <c r="AN13" s="26" t="s">
        <v>31</v>
      </c>
      <c r="AR13" s="17"/>
      <c r="BE13" s="168"/>
      <c r="BS13" s="14" t="s">
        <v>6</v>
      </c>
    </row>
    <row r="14" spans="1:74">
      <c r="B14" s="17"/>
      <c r="E14" s="171" t="s">
        <v>31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24" t="s">
        <v>28</v>
      </c>
      <c r="AN14" s="26" t="s">
        <v>31</v>
      </c>
      <c r="AR14" s="17"/>
      <c r="BE14" s="168"/>
      <c r="BS14" s="14" t="s">
        <v>6</v>
      </c>
    </row>
    <row r="15" spans="1:74" ht="6.95" customHeight="1">
      <c r="B15" s="17"/>
      <c r="AR15" s="17"/>
      <c r="BE15" s="168"/>
      <c r="BS15" s="14" t="s">
        <v>4</v>
      </c>
    </row>
    <row r="16" spans="1:74" ht="12" customHeight="1">
      <c r="B16" s="17"/>
      <c r="D16" s="24" t="s">
        <v>32</v>
      </c>
      <c r="AK16" s="24" t="s">
        <v>25</v>
      </c>
      <c r="AN16" s="22" t="s">
        <v>1</v>
      </c>
      <c r="AR16" s="17"/>
      <c r="BE16" s="168"/>
      <c r="BS16" s="14" t="s">
        <v>4</v>
      </c>
    </row>
    <row r="17" spans="2:71" ht="18.399999999999999" customHeight="1">
      <c r="B17" s="17"/>
      <c r="E17" s="22" t="s">
        <v>33</v>
      </c>
      <c r="AK17" s="24" t="s">
        <v>28</v>
      </c>
      <c r="AN17" s="22" t="s">
        <v>1</v>
      </c>
      <c r="AR17" s="17"/>
      <c r="BE17" s="168"/>
      <c r="BS17" s="14" t="s">
        <v>34</v>
      </c>
    </row>
    <row r="18" spans="2:71" ht="6.95" customHeight="1">
      <c r="B18" s="17"/>
      <c r="AR18" s="17"/>
      <c r="BE18" s="168"/>
      <c r="BS18" s="14" t="s">
        <v>6</v>
      </c>
    </row>
    <row r="19" spans="2:71" ht="12" customHeight="1">
      <c r="B19" s="17"/>
      <c r="D19" s="24" t="s">
        <v>35</v>
      </c>
      <c r="AK19" s="24" t="s">
        <v>25</v>
      </c>
      <c r="AN19" s="22" t="s">
        <v>1</v>
      </c>
      <c r="AR19" s="17"/>
      <c r="BE19" s="168"/>
      <c r="BS19" s="14" t="s">
        <v>6</v>
      </c>
    </row>
    <row r="20" spans="2:71" ht="18.399999999999999" customHeight="1">
      <c r="B20" s="17"/>
      <c r="E20" s="22" t="s">
        <v>36</v>
      </c>
      <c r="AK20" s="24" t="s">
        <v>28</v>
      </c>
      <c r="AN20" s="22" t="s">
        <v>1</v>
      </c>
      <c r="AR20" s="17"/>
      <c r="BE20" s="168"/>
      <c r="BS20" s="14" t="s">
        <v>34</v>
      </c>
    </row>
    <row r="21" spans="2:71" ht="6.95" customHeight="1">
      <c r="B21" s="17"/>
      <c r="AR21" s="17"/>
      <c r="BE21" s="168"/>
    </row>
    <row r="22" spans="2:71" ht="12" customHeight="1">
      <c r="B22" s="17"/>
      <c r="D22" s="24" t="s">
        <v>37</v>
      </c>
      <c r="AR22" s="17"/>
      <c r="BE22" s="168"/>
    </row>
    <row r="23" spans="2:71" ht="16.5" customHeight="1">
      <c r="B23" s="17"/>
      <c r="E23" s="165" t="s">
        <v>1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R23" s="17"/>
      <c r="BE23" s="168"/>
    </row>
    <row r="24" spans="2:71" ht="6.95" customHeight="1">
      <c r="B24" s="17"/>
      <c r="AR24" s="17"/>
      <c r="BE24" s="168"/>
    </row>
    <row r="25" spans="2:7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68"/>
    </row>
    <row r="26" spans="2:71" s="1" customFormat="1" ht="25.9" customHeight="1">
      <c r="B26" s="29"/>
      <c r="D26" s="30" t="s">
        <v>38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73">
        <f>ROUND(AG94,2)</f>
        <v>0</v>
      </c>
      <c r="AL26" s="174"/>
      <c r="AM26" s="174"/>
      <c r="AN26" s="174"/>
      <c r="AO26" s="174"/>
      <c r="AR26" s="29"/>
      <c r="BE26" s="168"/>
    </row>
    <row r="27" spans="2:71" s="1" customFormat="1" ht="6.95" customHeight="1">
      <c r="B27" s="29"/>
      <c r="AR27" s="29"/>
      <c r="BE27" s="168"/>
    </row>
    <row r="28" spans="2:71" s="1" customFormat="1">
      <c r="B28" s="29"/>
      <c r="L28" s="175" t="s">
        <v>39</v>
      </c>
      <c r="M28" s="175"/>
      <c r="N28" s="175"/>
      <c r="O28" s="175"/>
      <c r="P28" s="175"/>
      <c r="W28" s="175" t="s">
        <v>40</v>
      </c>
      <c r="X28" s="175"/>
      <c r="Y28" s="175"/>
      <c r="Z28" s="175"/>
      <c r="AA28" s="175"/>
      <c r="AB28" s="175"/>
      <c r="AC28" s="175"/>
      <c r="AD28" s="175"/>
      <c r="AE28" s="175"/>
      <c r="AK28" s="175" t="s">
        <v>41</v>
      </c>
      <c r="AL28" s="175"/>
      <c r="AM28" s="175"/>
      <c r="AN28" s="175"/>
      <c r="AO28" s="175"/>
      <c r="AR28" s="29"/>
      <c r="BE28" s="168"/>
    </row>
    <row r="29" spans="2:71" s="2" customFormat="1" ht="14.45" customHeight="1">
      <c r="B29" s="33"/>
      <c r="D29" s="24" t="s">
        <v>42</v>
      </c>
      <c r="F29" s="24" t="s">
        <v>43</v>
      </c>
      <c r="L29" s="178">
        <v>0.21</v>
      </c>
      <c r="M29" s="177"/>
      <c r="N29" s="177"/>
      <c r="O29" s="177"/>
      <c r="P29" s="177"/>
      <c r="W29" s="176">
        <f>ROUND(AZ94, 2)</f>
        <v>0</v>
      </c>
      <c r="X29" s="177"/>
      <c r="Y29" s="177"/>
      <c r="Z29" s="177"/>
      <c r="AA29" s="177"/>
      <c r="AB29" s="177"/>
      <c r="AC29" s="177"/>
      <c r="AD29" s="177"/>
      <c r="AE29" s="177"/>
      <c r="AK29" s="176">
        <f>ROUND(AV94, 2)</f>
        <v>0</v>
      </c>
      <c r="AL29" s="177"/>
      <c r="AM29" s="177"/>
      <c r="AN29" s="177"/>
      <c r="AO29" s="177"/>
      <c r="AR29" s="33"/>
      <c r="BE29" s="169"/>
    </row>
    <row r="30" spans="2:71" s="2" customFormat="1" ht="14.45" customHeight="1">
      <c r="B30" s="33"/>
      <c r="F30" s="24" t="s">
        <v>44</v>
      </c>
      <c r="L30" s="178">
        <v>0.12</v>
      </c>
      <c r="M30" s="177"/>
      <c r="N30" s="177"/>
      <c r="O30" s="177"/>
      <c r="P30" s="177"/>
      <c r="W30" s="176">
        <f>ROUND(BA94, 2)</f>
        <v>0</v>
      </c>
      <c r="X30" s="177"/>
      <c r="Y30" s="177"/>
      <c r="Z30" s="177"/>
      <c r="AA30" s="177"/>
      <c r="AB30" s="177"/>
      <c r="AC30" s="177"/>
      <c r="AD30" s="177"/>
      <c r="AE30" s="177"/>
      <c r="AK30" s="176">
        <f>ROUND(AW94, 2)</f>
        <v>0</v>
      </c>
      <c r="AL30" s="177"/>
      <c r="AM30" s="177"/>
      <c r="AN30" s="177"/>
      <c r="AO30" s="177"/>
      <c r="AR30" s="33"/>
      <c r="BE30" s="169"/>
    </row>
    <row r="31" spans="2:71" s="2" customFormat="1" ht="14.45" hidden="1" customHeight="1">
      <c r="B31" s="33"/>
      <c r="F31" s="24" t="s">
        <v>45</v>
      </c>
      <c r="L31" s="178">
        <v>0.21</v>
      </c>
      <c r="M31" s="177"/>
      <c r="N31" s="177"/>
      <c r="O31" s="177"/>
      <c r="P31" s="177"/>
      <c r="W31" s="176">
        <f>ROUND(BB94, 2)</f>
        <v>0</v>
      </c>
      <c r="X31" s="177"/>
      <c r="Y31" s="177"/>
      <c r="Z31" s="177"/>
      <c r="AA31" s="177"/>
      <c r="AB31" s="177"/>
      <c r="AC31" s="177"/>
      <c r="AD31" s="177"/>
      <c r="AE31" s="177"/>
      <c r="AK31" s="176">
        <v>0</v>
      </c>
      <c r="AL31" s="177"/>
      <c r="AM31" s="177"/>
      <c r="AN31" s="177"/>
      <c r="AO31" s="177"/>
      <c r="AR31" s="33"/>
      <c r="BE31" s="169"/>
    </row>
    <row r="32" spans="2:71" s="2" customFormat="1" ht="14.45" hidden="1" customHeight="1">
      <c r="B32" s="33"/>
      <c r="F32" s="24" t="s">
        <v>46</v>
      </c>
      <c r="L32" s="178">
        <v>0.12</v>
      </c>
      <c r="M32" s="177"/>
      <c r="N32" s="177"/>
      <c r="O32" s="177"/>
      <c r="P32" s="177"/>
      <c r="W32" s="176">
        <f>ROUND(BC94, 2)</f>
        <v>0</v>
      </c>
      <c r="X32" s="177"/>
      <c r="Y32" s="177"/>
      <c r="Z32" s="177"/>
      <c r="AA32" s="177"/>
      <c r="AB32" s="177"/>
      <c r="AC32" s="177"/>
      <c r="AD32" s="177"/>
      <c r="AE32" s="177"/>
      <c r="AK32" s="176">
        <v>0</v>
      </c>
      <c r="AL32" s="177"/>
      <c r="AM32" s="177"/>
      <c r="AN32" s="177"/>
      <c r="AO32" s="177"/>
      <c r="AR32" s="33"/>
      <c r="BE32" s="169"/>
    </row>
    <row r="33" spans="2:57" s="2" customFormat="1" ht="14.45" hidden="1" customHeight="1">
      <c r="B33" s="33"/>
      <c r="F33" s="24" t="s">
        <v>47</v>
      </c>
      <c r="L33" s="178">
        <v>0</v>
      </c>
      <c r="M33" s="177"/>
      <c r="N33" s="177"/>
      <c r="O33" s="177"/>
      <c r="P33" s="177"/>
      <c r="W33" s="176">
        <f>ROUND(BD94, 2)</f>
        <v>0</v>
      </c>
      <c r="X33" s="177"/>
      <c r="Y33" s="177"/>
      <c r="Z33" s="177"/>
      <c r="AA33" s="177"/>
      <c r="AB33" s="177"/>
      <c r="AC33" s="177"/>
      <c r="AD33" s="177"/>
      <c r="AE33" s="177"/>
      <c r="AK33" s="176">
        <v>0</v>
      </c>
      <c r="AL33" s="177"/>
      <c r="AM33" s="177"/>
      <c r="AN33" s="177"/>
      <c r="AO33" s="177"/>
      <c r="AR33" s="33"/>
      <c r="BE33" s="169"/>
    </row>
    <row r="34" spans="2:57" s="1" customFormat="1" ht="6.95" customHeight="1">
      <c r="B34" s="29"/>
      <c r="AR34" s="29"/>
      <c r="BE34" s="168"/>
    </row>
    <row r="35" spans="2:57" s="1" customFormat="1" ht="25.9" customHeight="1">
      <c r="B35" s="29"/>
      <c r="C35" s="34"/>
      <c r="D35" s="35" t="s">
        <v>48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49</v>
      </c>
      <c r="U35" s="36"/>
      <c r="V35" s="36"/>
      <c r="W35" s="36"/>
      <c r="X35" s="179" t="s">
        <v>50</v>
      </c>
      <c r="Y35" s="180"/>
      <c r="Z35" s="180"/>
      <c r="AA35" s="180"/>
      <c r="AB35" s="180"/>
      <c r="AC35" s="36"/>
      <c r="AD35" s="36"/>
      <c r="AE35" s="36"/>
      <c r="AF35" s="36"/>
      <c r="AG35" s="36"/>
      <c r="AH35" s="36"/>
      <c r="AI35" s="36"/>
      <c r="AJ35" s="36"/>
      <c r="AK35" s="181">
        <f>SUM(AK26:AK33)</f>
        <v>0</v>
      </c>
      <c r="AL35" s="180"/>
      <c r="AM35" s="180"/>
      <c r="AN35" s="180"/>
      <c r="AO35" s="182"/>
      <c r="AP35" s="34"/>
      <c r="AQ35" s="34"/>
      <c r="AR35" s="29"/>
    </row>
    <row r="36" spans="2:57" s="1" customFormat="1" ht="6.95" customHeight="1">
      <c r="B36" s="29"/>
      <c r="AR36" s="29"/>
    </row>
    <row r="37" spans="2:57" s="1" customFormat="1" ht="14.45" customHeight="1">
      <c r="B37" s="29"/>
      <c r="AR37" s="29"/>
    </row>
    <row r="38" spans="2:57" ht="14.45" customHeight="1">
      <c r="B38" s="17"/>
      <c r="AR38" s="17"/>
    </row>
    <row r="39" spans="2:57" ht="14.45" customHeight="1">
      <c r="B39" s="17"/>
      <c r="AR39" s="17"/>
    </row>
    <row r="40" spans="2:57" ht="14.45" customHeight="1">
      <c r="B40" s="17"/>
      <c r="AR40" s="17"/>
    </row>
    <row r="41" spans="2:57" ht="14.45" customHeight="1">
      <c r="B41" s="17"/>
      <c r="AR41" s="17"/>
    </row>
    <row r="42" spans="2:57" ht="14.45" customHeight="1">
      <c r="B42" s="17"/>
      <c r="AR42" s="17"/>
    </row>
    <row r="43" spans="2:57" ht="14.45" customHeight="1">
      <c r="B43" s="17"/>
      <c r="AR43" s="17"/>
    </row>
    <row r="44" spans="2:57" ht="14.45" customHeight="1">
      <c r="B44" s="17"/>
      <c r="AR44" s="17"/>
    </row>
    <row r="45" spans="2:57" ht="14.45" customHeight="1">
      <c r="B45" s="17"/>
      <c r="AR45" s="17"/>
    </row>
    <row r="46" spans="2:57" ht="14.45" customHeight="1">
      <c r="B46" s="17"/>
      <c r="AR46" s="17"/>
    </row>
    <row r="47" spans="2:57" ht="14.45" customHeight="1">
      <c r="B47" s="17"/>
      <c r="AR47" s="17"/>
    </row>
    <row r="48" spans="2:57" ht="14.45" customHeight="1">
      <c r="B48" s="17"/>
      <c r="AR48" s="17"/>
    </row>
    <row r="49" spans="2:44" s="1" customFormat="1" ht="14.45" customHeight="1">
      <c r="B49" s="29"/>
      <c r="D49" s="38" t="s">
        <v>51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52</v>
      </c>
      <c r="AI49" s="39"/>
      <c r="AJ49" s="39"/>
      <c r="AK49" s="39"/>
      <c r="AL49" s="39"/>
      <c r="AM49" s="39"/>
      <c r="AN49" s="39"/>
      <c r="AO49" s="39"/>
      <c r="AR49" s="29"/>
    </row>
    <row r="50" spans="2:44" ht="11.25">
      <c r="B50" s="17"/>
      <c r="AR50" s="17"/>
    </row>
    <row r="51" spans="2:44" ht="11.25">
      <c r="B51" s="17"/>
      <c r="AR51" s="17"/>
    </row>
    <row r="52" spans="2:44" ht="11.25">
      <c r="B52" s="17"/>
      <c r="AR52" s="17"/>
    </row>
    <row r="53" spans="2:44" ht="11.25">
      <c r="B53" s="17"/>
      <c r="AR53" s="17"/>
    </row>
    <row r="54" spans="2:44" ht="11.25">
      <c r="B54" s="17"/>
      <c r="AR54" s="17"/>
    </row>
    <row r="55" spans="2:44" ht="11.25">
      <c r="B55" s="17"/>
      <c r="AR55" s="17"/>
    </row>
    <row r="56" spans="2:44" ht="11.25">
      <c r="B56" s="17"/>
      <c r="AR56" s="17"/>
    </row>
    <row r="57" spans="2:44" ht="11.25">
      <c r="B57" s="17"/>
      <c r="AR57" s="17"/>
    </row>
    <row r="58" spans="2:44" ht="11.25">
      <c r="B58" s="17"/>
      <c r="AR58" s="17"/>
    </row>
    <row r="59" spans="2:44" ht="11.25">
      <c r="B59" s="17"/>
      <c r="AR59" s="17"/>
    </row>
    <row r="60" spans="2:44" s="1" customFormat="1">
      <c r="B60" s="29"/>
      <c r="D60" s="40" t="s">
        <v>53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54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53</v>
      </c>
      <c r="AI60" s="31"/>
      <c r="AJ60" s="31"/>
      <c r="AK60" s="31"/>
      <c r="AL60" s="31"/>
      <c r="AM60" s="40" t="s">
        <v>54</v>
      </c>
      <c r="AN60" s="31"/>
      <c r="AO60" s="31"/>
      <c r="AR60" s="29"/>
    </row>
    <row r="61" spans="2:44" ht="11.25">
      <c r="B61" s="17"/>
      <c r="AR61" s="17"/>
    </row>
    <row r="62" spans="2:44" ht="11.25">
      <c r="B62" s="17"/>
      <c r="AR62" s="17"/>
    </row>
    <row r="63" spans="2:44" ht="11.25">
      <c r="B63" s="17"/>
      <c r="AR63" s="17"/>
    </row>
    <row r="64" spans="2:44" s="1" customFormat="1">
      <c r="B64" s="29"/>
      <c r="D64" s="38" t="s">
        <v>55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56</v>
      </c>
      <c r="AI64" s="39"/>
      <c r="AJ64" s="39"/>
      <c r="AK64" s="39"/>
      <c r="AL64" s="39"/>
      <c r="AM64" s="39"/>
      <c r="AN64" s="39"/>
      <c r="AO64" s="39"/>
      <c r="AR64" s="29"/>
    </row>
    <row r="65" spans="2:44" ht="11.25">
      <c r="B65" s="17"/>
      <c r="AR65" s="17"/>
    </row>
    <row r="66" spans="2:44" ht="11.25">
      <c r="B66" s="17"/>
      <c r="AR66" s="17"/>
    </row>
    <row r="67" spans="2:44" ht="11.25">
      <c r="B67" s="17"/>
      <c r="AR67" s="17"/>
    </row>
    <row r="68" spans="2:44" ht="11.25">
      <c r="B68" s="17"/>
      <c r="AR68" s="17"/>
    </row>
    <row r="69" spans="2:44" ht="11.25">
      <c r="B69" s="17"/>
      <c r="AR69" s="17"/>
    </row>
    <row r="70" spans="2:44" ht="11.25">
      <c r="B70" s="17"/>
      <c r="AR70" s="17"/>
    </row>
    <row r="71" spans="2:44" ht="11.25">
      <c r="B71" s="17"/>
      <c r="AR71" s="17"/>
    </row>
    <row r="72" spans="2:44" ht="11.25">
      <c r="B72" s="17"/>
      <c r="AR72" s="17"/>
    </row>
    <row r="73" spans="2:44" ht="11.25">
      <c r="B73" s="17"/>
      <c r="AR73" s="17"/>
    </row>
    <row r="74" spans="2:44" ht="11.25">
      <c r="B74" s="17"/>
      <c r="AR74" s="17"/>
    </row>
    <row r="75" spans="2:44" s="1" customFormat="1">
      <c r="B75" s="29"/>
      <c r="D75" s="40" t="s">
        <v>53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54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53</v>
      </c>
      <c r="AI75" s="31"/>
      <c r="AJ75" s="31"/>
      <c r="AK75" s="31"/>
      <c r="AL75" s="31"/>
      <c r="AM75" s="40" t="s">
        <v>54</v>
      </c>
      <c r="AN75" s="31"/>
      <c r="AO75" s="31"/>
      <c r="AR75" s="29"/>
    </row>
    <row r="76" spans="2:44" s="1" customFormat="1" ht="11.25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0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0" s="1" customFormat="1" ht="24.95" customHeight="1">
      <c r="B82" s="29"/>
      <c r="C82" s="18" t="s">
        <v>57</v>
      </c>
      <c r="AR82" s="29"/>
    </row>
    <row r="83" spans="1:90" s="1" customFormat="1" ht="6.95" customHeight="1">
      <c r="B83" s="29"/>
      <c r="AR83" s="29"/>
    </row>
    <row r="84" spans="1:90" s="3" customFormat="1" ht="12" customHeight="1">
      <c r="B84" s="45"/>
      <c r="C84" s="24" t="s">
        <v>13</v>
      </c>
      <c r="L84" s="3" t="str">
        <f>K5</f>
        <v>PHA_Mas_n</v>
      </c>
      <c r="AR84" s="45"/>
    </row>
    <row r="85" spans="1:90" s="4" customFormat="1" ht="36.950000000000003" customHeight="1">
      <c r="B85" s="46"/>
      <c r="C85" s="47" t="s">
        <v>16</v>
      </c>
      <c r="L85" s="161" t="str">
        <f>K6</f>
        <v>Servis a provoz odsávacích stojanů pro OŘ PHA 2026 – 2027</v>
      </c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  <c r="AH85" s="183"/>
      <c r="AI85" s="183"/>
      <c r="AJ85" s="183"/>
      <c r="AR85" s="46"/>
    </row>
    <row r="86" spans="1:90" s="1" customFormat="1" ht="6.95" customHeight="1">
      <c r="B86" s="29"/>
      <c r="AR86" s="29"/>
    </row>
    <row r="87" spans="1:90" s="1" customFormat="1" ht="12" customHeight="1">
      <c r="B87" s="29"/>
      <c r="C87" s="24" t="s">
        <v>20</v>
      </c>
      <c r="L87" s="48" t="str">
        <f>IF(K8="","",K8)</f>
        <v>obvod OŘ Praha</v>
      </c>
      <c r="AI87" s="24" t="s">
        <v>22</v>
      </c>
      <c r="AM87" s="184" t="str">
        <f>IF(AN8= "","",AN8)</f>
        <v>25. 5. 2026</v>
      </c>
      <c r="AN87" s="184"/>
      <c r="AR87" s="29"/>
    </row>
    <row r="88" spans="1:90" s="1" customFormat="1" ht="6.95" customHeight="1">
      <c r="B88" s="29"/>
      <c r="AR88" s="29"/>
    </row>
    <row r="89" spans="1:90" s="1" customFormat="1" ht="15.2" customHeight="1">
      <c r="B89" s="29"/>
      <c r="C89" s="24" t="s">
        <v>24</v>
      </c>
      <c r="L89" s="3" t="str">
        <f>IF(E11= "","",E11)</f>
        <v>Správa železnic, státní organizace</v>
      </c>
      <c r="AI89" s="24" t="s">
        <v>32</v>
      </c>
      <c r="AM89" s="185" t="str">
        <f>IF(E17="","",E17)</f>
        <v xml:space="preserve"> </v>
      </c>
      <c r="AN89" s="186"/>
      <c r="AO89" s="186"/>
      <c r="AP89" s="186"/>
      <c r="AR89" s="29"/>
      <c r="AS89" s="187" t="s">
        <v>58</v>
      </c>
      <c r="AT89" s="188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0" s="1" customFormat="1" ht="15.2" customHeight="1">
      <c r="B90" s="29"/>
      <c r="C90" s="24" t="s">
        <v>30</v>
      </c>
      <c r="L90" s="3" t="str">
        <f>IF(E14= "Vyplň údaj","",E14)</f>
        <v/>
      </c>
      <c r="AI90" s="24" t="s">
        <v>35</v>
      </c>
      <c r="AM90" s="185" t="str">
        <f>IF(E20="","",E20)</f>
        <v>L. Ulrich, DiS</v>
      </c>
      <c r="AN90" s="186"/>
      <c r="AO90" s="186"/>
      <c r="AP90" s="186"/>
      <c r="AR90" s="29"/>
      <c r="AS90" s="189"/>
      <c r="AT90" s="190"/>
      <c r="BD90" s="53"/>
    </row>
    <row r="91" spans="1:90" s="1" customFormat="1" ht="10.9" customHeight="1">
      <c r="B91" s="29"/>
      <c r="AR91" s="29"/>
      <c r="AS91" s="189"/>
      <c r="AT91" s="190"/>
      <c r="BD91" s="53"/>
    </row>
    <row r="92" spans="1:90" s="1" customFormat="1" ht="29.25" customHeight="1">
      <c r="B92" s="29"/>
      <c r="C92" s="191" t="s">
        <v>59</v>
      </c>
      <c r="D92" s="192"/>
      <c r="E92" s="192"/>
      <c r="F92" s="192"/>
      <c r="G92" s="192"/>
      <c r="H92" s="54"/>
      <c r="I92" s="193" t="s">
        <v>60</v>
      </c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4" t="s">
        <v>61</v>
      </c>
      <c r="AH92" s="192"/>
      <c r="AI92" s="192"/>
      <c r="AJ92" s="192"/>
      <c r="AK92" s="192"/>
      <c r="AL92" s="192"/>
      <c r="AM92" s="192"/>
      <c r="AN92" s="193" t="s">
        <v>62</v>
      </c>
      <c r="AO92" s="192"/>
      <c r="AP92" s="195"/>
      <c r="AQ92" s="55" t="s">
        <v>63</v>
      </c>
      <c r="AR92" s="29"/>
      <c r="AS92" s="56" t="s">
        <v>64</v>
      </c>
      <c r="AT92" s="57" t="s">
        <v>65</v>
      </c>
      <c r="AU92" s="57" t="s">
        <v>66</v>
      </c>
      <c r="AV92" s="57" t="s">
        <v>67</v>
      </c>
      <c r="AW92" s="57" t="s">
        <v>68</v>
      </c>
      <c r="AX92" s="57" t="s">
        <v>69</v>
      </c>
      <c r="AY92" s="57" t="s">
        <v>70</v>
      </c>
      <c r="AZ92" s="57" t="s">
        <v>71</v>
      </c>
      <c r="BA92" s="57" t="s">
        <v>72</v>
      </c>
      <c r="BB92" s="57" t="s">
        <v>73</v>
      </c>
      <c r="BC92" s="57" t="s">
        <v>74</v>
      </c>
      <c r="BD92" s="58" t="s">
        <v>75</v>
      </c>
    </row>
    <row r="93" spans="1:90" s="1" customFormat="1" ht="10.9" customHeight="1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0" s="5" customFormat="1" ht="32.450000000000003" customHeight="1">
      <c r="B94" s="60"/>
      <c r="C94" s="61" t="s">
        <v>76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99">
        <f>ROUND(AG95,2)</f>
        <v>0</v>
      </c>
      <c r="AH94" s="199"/>
      <c r="AI94" s="199"/>
      <c r="AJ94" s="199"/>
      <c r="AK94" s="199"/>
      <c r="AL94" s="199"/>
      <c r="AM94" s="199"/>
      <c r="AN94" s="200">
        <f>SUM(AG94,AT94)</f>
        <v>0</v>
      </c>
      <c r="AO94" s="200"/>
      <c r="AP94" s="200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0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77</v>
      </c>
      <c r="BT94" s="69" t="s">
        <v>78</v>
      </c>
      <c r="BV94" s="69" t="s">
        <v>79</v>
      </c>
      <c r="BW94" s="69" t="s">
        <v>5</v>
      </c>
      <c r="BX94" s="69" t="s">
        <v>80</v>
      </c>
      <c r="CL94" s="69" t="s">
        <v>1</v>
      </c>
    </row>
    <row r="95" spans="1:90" s="6" customFormat="1" ht="24.75" customHeight="1">
      <c r="A95" s="70" t="s">
        <v>81</v>
      </c>
      <c r="B95" s="71"/>
      <c r="C95" s="72"/>
      <c r="D95" s="198" t="s">
        <v>14</v>
      </c>
      <c r="E95" s="198"/>
      <c r="F95" s="198"/>
      <c r="G95" s="198"/>
      <c r="H95" s="198"/>
      <c r="I95" s="73"/>
      <c r="J95" s="198" t="s">
        <v>17</v>
      </c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6">
        <f>'PHA_Mas_n - Servis a prov...'!J28</f>
        <v>0</v>
      </c>
      <c r="AH95" s="197"/>
      <c r="AI95" s="197"/>
      <c r="AJ95" s="197"/>
      <c r="AK95" s="197"/>
      <c r="AL95" s="197"/>
      <c r="AM95" s="197"/>
      <c r="AN95" s="196">
        <f>SUM(AG95,AT95)</f>
        <v>0</v>
      </c>
      <c r="AO95" s="197"/>
      <c r="AP95" s="197"/>
      <c r="AQ95" s="74" t="s">
        <v>82</v>
      </c>
      <c r="AR95" s="71"/>
      <c r="AS95" s="75">
        <v>0</v>
      </c>
      <c r="AT95" s="76">
        <f>ROUND(SUM(AV95:AW95),2)</f>
        <v>0</v>
      </c>
      <c r="AU95" s="77">
        <f>'PHA_Mas_n - Servis a prov...'!P119</f>
        <v>0</v>
      </c>
      <c r="AV95" s="76">
        <f>'PHA_Mas_n - Servis a prov...'!J31</f>
        <v>0</v>
      </c>
      <c r="AW95" s="76">
        <f>'PHA_Mas_n - Servis a prov...'!J32</f>
        <v>0</v>
      </c>
      <c r="AX95" s="76">
        <f>'PHA_Mas_n - Servis a prov...'!J33</f>
        <v>0</v>
      </c>
      <c r="AY95" s="76">
        <f>'PHA_Mas_n - Servis a prov...'!J34</f>
        <v>0</v>
      </c>
      <c r="AZ95" s="76">
        <f>'PHA_Mas_n - Servis a prov...'!F31</f>
        <v>0</v>
      </c>
      <c r="BA95" s="76">
        <f>'PHA_Mas_n - Servis a prov...'!F32</f>
        <v>0</v>
      </c>
      <c r="BB95" s="76">
        <f>'PHA_Mas_n - Servis a prov...'!F33</f>
        <v>0</v>
      </c>
      <c r="BC95" s="76">
        <f>'PHA_Mas_n - Servis a prov...'!F34</f>
        <v>0</v>
      </c>
      <c r="BD95" s="78">
        <f>'PHA_Mas_n - Servis a prov...'!F35</f>
        <v>0</v>
      </c>
      <c r="BT95" s="79" t="s">
        <v>83</v>
      </c>
      <c r="BU95" s="79" t="s">
        <v>84</v>
      </c>
      <c r="BV95" s="79" t="s">
        <v>79</v>
      </c>
      <c r="BW95" s="79" t="s">
        <v>5</v>
      </c>
      <c r="BX95" s="79" t="s">
        <v>80</v>
      </c>
      <c r="CL95" s="79" t="s">
        <v>1</v>
      </c>
    </row>
    <row r="96" spans="1:90" s="1" customFormat="1" ht="30" customHeight="1">
      <c r="B96" s="29"/>
      <c r="AR96" s="29"/>
    </row>
    <row r="97" spans="2:44" s="1" customFormat="1" ht="6.95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9"/>
    </row>
  </sheetData>
  <sheetProtection algorithmName="SHA-512" hashValue="0wNvVNr1jpnJ8CYvg6ST7VYfo0+HbB/HztZxWiJeA6Fi0egIJuI+grt/ZY3VQWLIztHafEJ12p6W3bsrP+cxuQ==" saltValue="PWK9OX+Hc++cB9PESBIFqmyPd8ihfcxvDBCYfaMc+h5Sq3yscoXIY+nB5AIE78yY+1yFI+3+nLMW0VIRJD4dR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PHA_Mas_n - Servis a prov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07"/>
  <sheetViews>
    <sheetView showGridLines="0" tabSelected="1" workbookViewId="0">
      <selection activeCell="J122" sqref="J122"/>
    </sheetView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8.33203125" customWidth="1"/>
    <col min="7" max="7" width="10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AT2" s="14" t="s">
        <v>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2:46" ht="24.95" customHeight="1">
      <c r="B4" s="17"/>
      <c r="D4" s="18" t="s">
        <v>589</v>
      </c>
      <c r="L4" s="17"/>
      <c r="M4" s="80" t="s">
        <v>10</v>
      </c>
      <c r="AT4" s="14" t="s">
        <v>4</v>
      </c>
    </row>
    <row r="5" spans="2:46" ht="6.95" customHeight="1">
      <c r="B5" s="17"/>
      <c r="L5" s="17"/>
    </row>
    <row r="6" spans="2:46" s="1" customFormat="1" ht="12" customHeight="1">
      <c r="B6" s="29"/>
      <c r="D6" s="24" t="s">
        <v>16</v>
      </c>
      <c r="L6" s="29"/>
    </row>
    <row r="7" spans="2:46" s="1" customFormat="1" ht="30" customHeight="1">
      <c r="B7" s="29"/>
      <c r="E7" s="161" t="s">
        <v>17</v>
      </c>
      <c r="F7" s="162"/>
      <c r="G7" s="162"/>
      <c r="H7" s="162"/>
      <c r="L7" s="29"/>
    </row>
    <row r="8" spans="2:46" s="1" customFormat="1" ht="11.25">
      <c r="B8" s="29"/>
      <c r="L8" s="29"/>
    </row>
    <row r="9" spans="2:46" s="1" customFormat="1" ht="12" customHeight="1">
      <c r="B9" s="29"/>
      <c r="D9" s="24" t="s">
        <v>18</v>
      </c>
      <c r="F9" s="22" t="s">
        <v>1</v>
      </c>
      <c r="I9" s="24" t="s">
        <v>19</v>
      </c>
      <c r="J9" s="22" t="s">
        <v>1</v>
      </c>
      <c r="L9" s="29"/>
    </row>
    <row r="10" spans="2:46" s="1" customFormat="1" ht="12" customHeight="1">
      <c r="B10" s="29"/>
      <c r="D10" s="24" t="s">
        <v>20</v>
      </c>
      <c r="F10" s="22" t="s">
        <v>591</v>
      </c>
      <c r="I10" s="24" t="s">
        <v>22</v>
      </c>
      <c r="J10" s="49">
        <v>46174</v>
      </c>
      <c r="L10" s="29"/>
    </row>
    <row r="11" spans="2:46" s="1" customFormat="1" ht="10.9" customHeight="1">
      <c r="B11" s="29"/>
      <c r="L11" s="29"/>
    </row>
    <row r="12" spans="2:46" s="1" customFormat="1" ht="12" customHeight="1">
      <c r="B12" s="29"/>
      <c r="D12" s="24" t="s">
        <v>24</v>
      </c>
      <c r="I12" s="24" t="s">
        <v>25</v>
      </c>
      <c r="J12" s="22" t="s">
        <v>26</v>
      </c>
      <c r="L12" s="29"/>
    </row>
    <row r="13" spans="2:46" s="1" customFormat="1" ht="18" customHeight="1">
      <c r="B13" s="29"/>
      <c r="E13" s="22" t="s">
        <v>27</v>
      </c>
      <c r="I13" s="24" t="s">
        <v>28</v>
      </c>
      <c r="J13" s="22" t="s">
        <v>29</v>
      </c>
      <c r="L13" s="29"/>
    </row>
    <row r="14" spans="2:46" s="1" customFormat="1" ht="6.95" customHeight="1">
      <c r="B14" s="29"/>
      <c r="L14" s="29"/>
    </row>
    <row r="15" spans="2:46" s="1" customFormat="1" ht="12" customHeight="1">
      <c r="B15" s="29"/>
      <c r="D15" s="24" t="s">
        <v>30</v>
      </c>
      <c r="I15" s="24" t="s">
        <v>25</v>
      </c>
      <c r="J15" s="25" t="str">
        <f>'Rekapitulace zakázky'!AN13</f>
        <v>Vyplň údaj</v>
      </c>
      <c r="L15" s="29"/>
    </row>
    <row r="16" spans="2:46" s="1" customFormat="1" ht="18" customHeight="1">
      <c r="B16" s="29"/>
      <c r="E16" s="163" t="str">
        <f>'Rekapitulace zakázky'!E14</f>
        <v>Vyplň údaj</v>
      </c>
      <c r="F16" s="164"/>
      <c r="G16" s="164"/>
      <c r="H16" s="164"/>
      <c r="I16" s="24" t="s">
        <v>28</v>
      </c>
      <c r="J16" s="25" t="str">
        <f>'Rekapitulace zakázky'!AN14</f>
        <v>Vyplň údaj</v>
      </c>
      <c r="L16" s="29"/>
    </row>
    <row r="17" spans="2:12" s="1" customFormat="1" ht="6.95" customHeight="1">
      <c r="B17" s="29"/>
      <c r="L17" s="29"/>
    </row>
    <row r="18" spans="2:12" s="1" customFormat="1" ht="12" customHeight="1">
      <c r="B18" s="29"/>
      <c r="D18" s="24" t="s">
        <v>32</v>
      </c>
      <c r="I18" s="24" t="s">
        <v>25</v>
      </c>
      <c r="J18" s="22" t="s">
        <v>1</v>
      </c>
      <c r="L18" s="29"/>
    </row>
    <row r="19" spans="2:12" s="1" customFormat="1" ht="18" customHeight="1">
      <c r="B19" s="29"/>
      <c r="E19" s="22" t="s">
        <v>33</v>
      </c>
      <c r="I19" s="24" t="s">
        <v>28</v>
      </c>
      <c r="J19" s="22" t="s">
        <v>1</v>
      </c>
      <c r="L19" s="29"/>
    </row>
    <row r="20" spans="2:12" s="1" customFormat="1" ht="6.95" customHeight="1">
      <c r="B20" s="29"/>
      <c r="L20" s="29"/>
    </row>
    <row r="21" spans="2:12" s="1" customFormat="1" ht="12" customHeight="1">
      <c r="B21" s="29"/>
      <c r="D21" s="24" t="s">
        <v>35</v>
      </c>
      <c r="I21" s="24" t="s">
        <v>25</v>
      </c>
      <c r="J21" s="22" t="s">
        <v>1</v>
      </c>
      <c r="L21" s="29"/>
    </row>
    <row r="22" spans="2:12" s="1" customFormat="1" ht="18" customHeight="1">
      <c r="B22" s="29"/>
      <c r="E22" s="22"/>
      <c r="I22" s="24" t="s">
        <v>28</v>
      </c>
      <c r="J22" s="22" t="s">
        <v>1</v>
      </c>
      <c r="L22" s="29"/>
    </row>
    <row r="23" spans="2:12" s="1" customFormat="1" ht="6.95" customHeight="1">
      <c r="B23" s="29"/>
      <c r="L23" s="29"/>
    </row>
    <row r="24" spans="2:12" s="1" customFormat="1" ht="12" customHeight="1">
      <c r="B24" s="29"/>
      <c r="D24" s="24" t="s">
        <v>37</v>
      </c>
      <c r="L24" s="29"/>
    </row>
    <row r="25" spans="2:12" s="7" customFormat="1" ht="16.5" customHeight="1">
      <c r="B25" s="81"/>
      <c r="E25" s="165" t="s">
        <v>1</v>
      </c>
      <c r="F25" s="165"/>
      <c r="G25" s="165"/>
      <c r="H25" s="165"/>
      <c r="L25" s="81"/>
    </row>
    <row r="26" spans="2:12" s="1" customFormat="1" ht="6.95" customHeight="1">
      <c r="B26" s="29"/>
      <c r="L26" s="29"/>
    </row>
    <row r="27" spans="2:12" s="1" customFormat="1" ht="6.95" customHeight="1">
      <c r="B27" s="29"/>
      <c r="D27" s="50"/>
      <c r="E27" s="50"/>
      <c r="F27" s="50"/>
      <c r="G27" s="50"/>
      <c r="H27" s="50"/>
      <c r="I27" s="50"/>
      <c r="J27" s="50"/>
      <c r="K27" s="50"/>
      <c r="L27" s="29"/>
    </row>
    <row r="28" spans="2:12" s="1" customFormat="1" ht="25.35" customHeight="1">
      <c r="B28" s="29"/>
      <c r="D28" s="82" t="s">
        <v>38</v>
      </c>
      <c r="J28" s="63">
        <f>ROUND(J119, 2)</f>
        <v>0</v>
      </c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14.45" customHeight="1">
      <c r="B30" s="29"/>
      <c r="F30" s="32" t="s">
        <v>40</v>
      </c>
      <c r="I30" s="32" t="s">
        <v>39</v>
      </c>
      <c r="J30" s="32" t="s">
        <v>41</v>
      </c>
      <c r="L30" s="29"/>
    </row>
    <row r="31" spans="2:12" s="1" customFormat="1" ht="14.45" customHeight="1">
      <c r="B31" s="29"/>
      <c r="D31" s="52" t="s">
        <v>42</v>
      </c>
      <c r="E31" s="24" t="s">
        <v>43</v>
      </c>
      <c r="F31" s="83">
        <f>ROUND((SUM(BE119:BE306)),  2)</f>
        <v>0</v>
      </c>
      <c r="I31" s="84">
        <v>0.21</v>
      </c>
      <c r="J31" s="83">
        <f>ROUND(((SUM(BE119:BE306))*I31),  2)</f>
        <v>0</v>
      </c>
      <c r="L31" s="29"/>
    </row>
    <row r="32" spans="2:12" s="1" customFormat="1" ht="14.45" customHeight="1">
      <c r="B32" s="29"/>
      <c r="E32" s="24" t="s">
        <v>44</v>
      </c>
      <c r="F32" s="83">
        <f>ROUND((SUM(BF119:BF306)),  2)</f>
        <v>0</v>
      </c>
      <c r="I32" s="84">
        <v>0.12</v>
      </c>
      <c r="J32" s="83">
        <f>ROUND(((SUM(BF119:BF306))*I32),  2)</f>
        <v>0</v>
      </c>
      <c r="L32" s="29"/>
    </row>
    <row r="33" spans="2:12" s="1" customFormat="1" ht="14.45" hidden="1" customHeight="1">
      <c r="B33" s="29"/>
      <c r="E33" s="24" t="s">
        <v>45</v>
      </c>
      <c r="F33" s="83">
        <f>ROUND((SUM(BG119:BG306)),  2)</f>
        <v>0</v>
      </c>
      <c r="I33" s="84">
        <v>0.21</v>
      </c>
      <c r="J33" s="83">
        <f>0</f>
        <v>0</v>
      </c>
      <c r="L33" s="29"/>
    </row>
    <row r="34" spans="2:12" s="1" customFormat="1" ht="14.45" hidden="1" customHeight="1">
      <c r="B34" s="29"/>
      <c r="E34" s="24" t="s">
        <v>46</v>
      </c>
      <c r="F34" s="83">
        <f>ROUND((SUM(BH119:BH306)),  2)</f>
        <v>0</v>
      </c>
      <c r="I34" s="84">
        <v>0.12</v>
      </c>
      <c r="J34" s="83">
        <f>0</f>
        <v>0</v>
      </c>
      <c r="L34" s="29"/>
    </row>
    <row r="35" spans="2:12" s="1" customFormat="1" ht="14.45" hidden="1" customHeight="1">
      <c r="B35" s="29"/>
      <c r="E35" s="24" t="s">
        <v>47</v>
      </c>
      <c r="F35" s="83">
        <f>ROUND((SUM(BI119:BI306)),  2)</f>
        <v>0</v>
      </c>
      <c r="I35" s="84">
        <v>0</v>
      </c>
      <c r="J35" s="83">
        <f>0</f>
        <v>0</v>
      </c>
      <c r="L35" s="29"/>
    </row>
    <row r="36" spans="2:12" s="1" customFormat="1" ht="6.95" customHeight="1">
      <c r="B36" s="29"/>
      <c r="L36" s="29"/>
    </row>
    <row r="37" spans="2:12" s="1" customFormat="1" ht="25.35" customHeight="1">
      <c r="B37" s="29"/>
      <c r="C37" s="85"/>
      <c r="D37" s="86" t="s">
        <v>48</v>
      </c>
      <c r="E37" s="54"/>
      <c r="F37" s="54"/>
      <c r="G37" s="87" t="s">
        <v>49</v>
      </c>
      <c r="H37" s="88" t="s">
        <v>50</v>
      </c>
      <c r="I37" s="54"/>
      <c r="J37" s="89">
        <f>SUM(J28:J35)</f>
        <v>0</v>
      </c>
      <c r="K37" s="90"/>
      <c r="L37" s="29"/>
    </row>
    <row r="38" spans="2:12" s="1" customFormat="1" ht="14.45" customHeight="1">
      <c r="B38" s="29"/>
      <c r="L38" s="29"/>
    </row>
    <row r="39" spans="2:12" ht="14.45" customHeight="1">
      <c r="B39" s="17"/>
      <c r="L39" s="17"/>
    </row>
    <row r="40" spans="2:12" ht="14.45" customHeight="1">
      <c r="B40" s="17"/>
      <c r="L40" s="17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9"/>
      <c r="D50" s="38" t="s">
        <v>51</v>
      </c>
      <c r="E50" s="39"/>
      <c r="F50" s="39"/>
      <c r="G50" s="38" t="s">
        <v>52</v>
      </c>
      <c r="H50" s="39"/>
      <c r="I50" s="39"/>
      <c r="J50" s="39"/>
      <c r="K50" s="39"/>
      <c r="L50" s="29"/>
    </row>
    <row r="51" spans="2:12" ht="11.25">
      <c r="B51" s="17"/>
      <c r="L51" s="17"/>
    </row>
    <row r="52" spans="2:12" ht="11.25">
      <c r="B52" s="17"/>
      <c r="L52" s="17"/>
    </row>
    <row r="53" spans="2:12" ht="11.25">
      <c r="B53" s="17"/>
      <c r="L53" s="17"/>
    </row>
    <row r="54" spans="2:12" ht="11.25">
      <c r="B54" s="17"/>
      <c r="L54" s="17"/>
    </row>
    <row r="55" spans="2:12" ht="11.25">
      <c r="B55" s="17"/>
      <c r="L55" s="17"/>
    </row>
    <row r="56" spans="2:12" ht="11.25">
      <c r="B56" s="17"/>
      <c r="L56" s="17"/>
    </row>
    <row r="57" spans="2:12" ht="11.25">
      <c r="B57" s="17"/>
      <c r="L57" s="17"/>
    </row>
    <row r="58" spans="2:12" ht="11.25">
      <c r="B58" s="17"/>
      <c r="L58" s="17"/>
    </row>
    <row r="59" spans="2:12" ht="11.25">
      <c r="B59" s="17"/>
      <c r="L59" s="17"/>
    </row>
    <row r="60" spans="2:12" ht="11.25">
      <c r="B60" s="17"/>
      <c r="L60" s="17"/>
    </row>
    <row r="61" spans="2:12" s="1" customFormat="1">
      <c r="B61" s="29"/>
      <c r="D61" s="40" t="s">
        <v>53</v>
      </c>
      <c r="E61" s="31"/>
      <c r="F61" s="91" t="s">
        <v>54</v>
      </c>
      <c r="G61" s="40" t="s">
        <v>53</v>
      </c>
      <c r="H61" s="31"/>
      <c r="I61" s="31"/>
      <c r="J61" s="92" t="s">
        <v>54</v>
      </c>
      <c r="K61" s="31"/>
      <c r="L61" s="29"/>
    </row>
    <row r="62" spans="2:12" ht="11.25">
      <c r="B62" s="17"/>
      <c r="L62" s="17"/>
    </row>
    <row r="63" spans="2:12" ht="11.25">
      <c r="B63" s="17"/>
      <c r="L63" s="17"/>
    </row>
    <row r="64" spans="2:12" ht="11.25">
      <c r="B64" s="17"/>
      <c r="L64" s="17"/>
    </row>
    <row r="65" spans="2:12" s="1" customFormat="1">
      <c r="B65" s="29"/>
      <c r="D65" s="38" t="s">
        <v>55</v>
      </c>
      <c r="E65" s="39"/>
      <c r="F65" s="39"/>
      <c r="G65" s="38" t="s">
        <v>56</v>
      </c>
      <c r="H65" s="39"/>
      <c r="I65" s="39"/>
      <c r="J65" s="39"/>
      <c r="K65" s="39"/>
      <c r="L65" s="29"/>
    </row>
    <row r="66" spans="2:12" ht="11.25">
      <c r="B66" s="17"/>
      <c r="L66" s="17"/>
    </row>
    <row r="67" spans="2:12" ht="11.25">
      <c r="B67" s="17"/>
      <c r="L67" s="17"/>
    </row>
    <row r="68" spans="2:12" ht="11.25">
      <c r="B68" s="17"/>
      <c r="L68" s="17"/>
    </row>
    <row r="69" spans="2:12" ht="11.25">
      <c r="B69" s="17"/>
      <c r="L69" s="17"/>
    </row>
    <row r="70" spans="2:12" ht="11.25">
      <c r="B70" s="17"/>
      <c r="L70" s="17"/>
    </row>
    <row r="71" spans="2:12" ht="11.25">
      <c r="B71" s="17"/>
      <c r="L71" s="17"/>
    </row>
    <row r="72" spans="2:12" ht="11.25">
      <c r="B72" s="17"/>
      <c r="L72" s="17"/>
    </row>
    <row r="73" spans="2:12" ht="11.25">
      <c r="B73" s="17"/>
      <c r="L73" s="17"/>
    </row>
    <row r="74" spans="2:12" ht="11.25">
      <c r="B74" s="17"/>
      <c r="L74" s="17"/>
    </row>
    <row r="75" spans="2:12" ht="11.25">
      <c r="B75" s="17"/>
      <c r="L75" s="17"/>
    </row>
    <row r="76" spans="2:12" s="1" customFormat="1">
      <c r="B76" s="29"/>
      <c r="D76" s="40" t="s">
        <v>53</v>
      </c>
      <c r="E76" s="31"/>
      <c r="F76" s="91" t="s">
        <v>54</v>
      </c>
      <c r="G76" s="40" t="s">
        <v>53</v>
      </c>
      <c r="H76" s="31"/>
      <c r="I76" s="31"/>
      <c r="J76" s="92" t="s">
        <v>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18" t="s">
        <v>590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4" t="s">
        <v>16</v>
      </c>
      <c r="L84" s="29"/>
    </row>
    <row r="85" spans="2:47" s="1" customFormat="1" ht="30" customHeight="1">
      <c r="B85" s="29"/>
      <c r="E85" s="161" t="str">
        <f>E7</f>
        <v>Servis a provoz odsávacích stojanů pro OŘ PHA 2026 – 2027</v>
      </c>
      <c r="F85" s="162"/>
      <c r="G85" s="162"/>
      <c r="H85" s="162"/>
      <c r="L85" s="29"/>
    </row>
    <row r="86" spans="2:47" s="1" customFormat="1" ht="6.95" customHeight="1">
      <c r="B86" s="29"/>
      <c r="L86" s="29"/>
    </row>
    <row r="87" spans="2:47" s="1" customFormat="1" ht="12" customHeight="1">
      <c r="B87" s="29"/>
      <c r="C87" s="24" t="s">
        <v>20</v>
      </c>
      <c r="F87" s="22" t="str">
        <f>F10</f>
        <v>Pernerova, Praha</v>
      </c>
      <c r="I87" s="24" t="s">
        <v>22</v>
      </c>
      <c r="J87" s="49">
        <f>IF(J10="","",J10)</f>
        <v>46174</v>
      </c>
      <c r="L87" s="29"/>
    </row>
    <row r="88" spans="2:47" s="1" customFormat="1" ht="6.95" customHeight="1">
      <c r="B88" s="29"/>
      <c r="L88" s="29"/>
    </row>
    <row r="89" spans="2:47" s="1" customFormat="1" ht="15.2" customHeight="1">
      <c r="B89" s="29"/>
      <c r="C89" s="24" t="s">
        <v>24</v>
      </c>
      <c r="F89" s="22" t="str">
        <f>E13</f>
        <v>Správa železnic, státní organizace</v>
      </c>
      <c r="I89" s="24" t="s">
        <v>32</v>
      </c>
      <c r="J89" s="27" t="str">
        <f>E19</f>
        <v xml:space="preserve"> </v>
      </c>
      <c r="L89" s="29"/>
    </row>
    <row r="90" spans="2:47" s="1" customFormat="1" ht="15.2" customHeight="1">
      <c r="B90" s="29"/>
      <c r="C90" s="24" t="s">
        <v>30</v>
      </c>
      <c r="F90" s="22" t="str">
        <f>IF(E16="","",E16)</f>
        <v>Vyplň údaj</v>
      </c>
      <c r="I90" s="24" t="s">
        <v>35</v>
      </c>
      <c r="J90" s="27"/>
      <c r="L90" s="29"/>
    </row>
    <row r="91" spans="2:47" s="1" customFormat="1" ht="10.35" customHeight="1">
      <c r="B91" s="29"/>
      <c r="L91" s="29"/>
    </row>
    <row r="92" spans="2:47" s="1" customFormat="1" ht="29.25" customHeight="1">
      <c r="B92" s="29"/>
      <c r="C92" s="93" t="s">
        <v>86</v>
      </c>
      <c r="D92" s="85"/>
      <c r="E92" s="85"/>
      <c r="F92" s="85"/>
      <c r="G92" s="85"/>
      <c r="H92" s="85"/>
      <c r="I92" s="85"/>
      <c r="J92" s="94" t="s">
        <v>87</v>
      </c>
      <c r="K92" s="85"/>
      <c r="L92" s="29"/>
    </row>
    <row r="93" spans="2:47" s="1" customFormat="1" ht="10.35" customHeight="1">
      <c r="B93" s="29"/>
      <c r="L93" s="29"/>
    </row>
    <row r="94" spans="2:47" s="1" customFormat="1" ht="22.9" customHeight="1">
      <c r="B94" s="29"/>
      <c r="C94" s="95" t="s">
        <v>592</v>
      </c>
      <c r="J94" s="63">
        <f>J119</f>
        <v>0</v>
      </c>
      <c r="L94" s="29"/>
      <c r="AU94" s="14" t="s">
        <v>88</v>
      </c>
    </row>
    <row r="95" spans="2:47" s="8" customFormat="1" ht="24.95" customHeight="1">
      <c r="B95" s="96"/>
      <c r="D95" s="97" t="s">
        <v>89</v>
      </c>
      <c r="E95" s="98"/>
      <c r="F95" s="98"/>
      <c r="G95" s="98"/>
      <c r="H95" s="98"/>
      <c r="I95" s="98"/>
      <c r="J95" s="99">
        <f>J120</f>
        <v>0</v>
      </c>
      <c r="L95" s="96"/>
    </row>
    <row r="96" spans="2:47" s="8" customFormat="1" ht="24.95" customHeight="1">
      <c r="B96" s="96"/>
      <c r="D96" s="97" t="s">
        <v>90</v>
      </c>
      <c r="E96" s="98"/>
      <c r="F96" s="98"/>
      <c r="G96" s="98"/>
      <c r="H96" s="98"/>
      <c r="I96" s="98"/>
      <c r="J96" s="99">
        <f>J124</f>
        <v>0</v>
      </c>
      <c r="L96" s="96"/>
    </row>
    <row r="97" spans="2:12" s="9" customFormat="1" ht="19.899999999999999" customHeight="1">
      <c r="B97" s="100"/>
      <c r="D97" s="101" t="s">
        <v>91</v>
      </c>
      <c r="E97" s="102"/>
      <c r="F97" s="102"/>
      <c r="G97" s="102"/>
      <c r="H97" s="102"/>
      <c r="I97" s="102"/>
      <c r="J97" s="103">
        <f>J125</f>
        <v>0</v>
      </c>
      <c r="L97" s="100"/>
    </row>
    <row r="98" spans="2:12" s="9" customFormat="1" ht="19.899999999999999" customHeight="1">
      <c r="B98" s="100"/>
      <c r="D98" s="101" t="s">
        <v>92</v>
      </c>
      <c r="E98" s="102"/>
      <c r="F98" s="102"/>
      <c r="G98" s="102"/>
      <c r="H98" s="102"/>
      <c r="I98" s="102"/>
      <c r="J98" s="103">
        <f>J199</f>
        <v>0</v>
      </c>
      <c r="L98" s="100"/>
    </row>
    <row r="99" spans="2:12" s="9" customFormat="1" ht="19.899999999999999" customHeight="1">
      <c r="B99" s="100"/>
      <c r="D99" s="101" t="s">
        <v>93</v>
      </c>
      <c r="E99" s="102"/>
      <c r="F99" s="102"/>
      <c r="G99" s="102"/>
      <c r="H99" s="102"/>
      <c r="I99" s="102"/>
      <c r="J99" s="103">
        <f>J268</f>
        <v>0</v>
      </c>
      <c r="L99" s="100"/>
    </row>
    <row r="100" spans="2:12" s="9" customFormat="1" ht="19.899999999999999" customHeight="1">
      <c r="B100" s="100"/>
      <c r="D100" s="101" t="s">
        <v>94</v>
      </c>
      <c r="E100" s="102"/>
      <c r="F100" s="102"/>
      <c r="G100" s="102"/>
      <c r="H100" s="102"/>
      <c r="I100" s="102"/>
      <c r="J100" s="103">
        <f>J294</f>
        <v>0</v>
      </c>
      <c r="L100" s="100"/>
    </row>
    <row r="101" spans="2:12" s="9" customFormat="1" ht="19.899999999999999" customHeight="1">
      <c r="B101" s="100"/>
      <c r="D101" s="101" t="s">
        <v>95</v>
      </c>
      <c r="E101" s="102"/>
      <c r="F101" s="102"/>
      <c r="G101" s="102"/>
      <c r="H101" s="102"/>
      <c r="I101" s="102"/>
      <c r="J101" s="103">
        <f>J302</f>
        <v>0</v>
      </c>
      <c r="L101" s="100"/>
    </row>
    <row r="102" spans="2:12" s="1" customFormat="1" ht="21.75" customHeight="1">
      <c r="B102" s="29"/>
      <c r="L102" s="29"/>
    </row>
    <row r="103" spans="2:12" s="1" customFormat="1" ht="6.95" customHeight="1"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29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29"/>
    </row>
    <row r="108" spans="2:12" s="1" customFormat="1" ht="24.95" customHeight="1">
      <c r="B108" s="29"/>
      <c r="C108" s="18" t="s">
        <v>593</v>
      </c>
      <c r="L108" s="29"/>
    </row>
    <row r="109" spans="2:12" s="1" customFormat="1" ht="6.95" customHeight="1">
      <c r="B109" s="29"/>
      <c r="L109" s="29"/>
    </row>
    <row r="110" spans="2:12" s="1" customFormat="1" ht="12" customHeight="1">
      <c r="B110" s="29"/>
      <c r="C110" s="24" t="s">
        <v>16</v>
      </c>
      <c r="L110" s="29"/>
    </row>
    <row r="111" spans="2:12" s="1" customFormat="1" ht="30" customHeight="1">
      <c r="B111" s="29"/>
      <c r="E111" s="161" t="str">
        <f>E7</f>
        <v>Servis a provoz odsávacích stojanů pro OŘ PHA 2026 – 2027</v>
      </c>
      <c r="F111" s="162"/>
      <c r="G111" s="162"/>
      <c r="H111" s="162"/>
      <c r="L111" s="29"/>
    </row>
    <row r="112" spans="2:12" s="1" customFormat="1" ht="6.95" customHeight="1">
      <c r="B112" s="29"/>
      <c r="L112" s="29"/>
    </row>
    <row r="113" spans="2:65" s="1" customFormat="1" ht="12" customHeight="1">
      <c r="B113" s="29"/>
      <c r="C113" s="24" t="s">
        <v>20</v>
      </c>
      <c r="F113" s="22" t="str">
        <f>F10</f>
        <v>Pernerova, Praha</v>
      </c>
      <c r="I113" s="24" t="s">
        <v>22</v>
      </c>
      <c r="J113" s="49">
        <f>IF(J10="","",J10)</f>
        <v>46174</v>
      </c>
      <c r="L113" s="29"/>
    </row>
    <row r="114" spans="2:65" s="1" customFormat="1" ht="6.95" customHeight="1">
      <c r="B114" s="29"/>
      <c r="L114" s="29"/>
    </row>
    <row r="115" spans="2:65" s="1" customFormat="1" ht="15.2" customHeight="1">
      <c r="B115" s="29"/>
      <c r="C115" s="24" t="s">
        <v>24</v>
      </c>
      <c r="F115" s="22" t="str">
        <f>E13</f>
        <v>Správa železnic, státní organizace</v>
      </c>
      <c r="I115" s="24" t="s">
        <v>32</v>
      </c>
      <c r="J115" s="27" t="str">
        <f>E19</f>
        <v xml:space="preserve"> </v>
      </c>
      <c r="L115" s="29"/>
    </row>
    <row r="116" spans="2:65" s="1" customFormat="1" ht="15.2" customHeight="1">
      <c r="B116" s="29"/>
      <c r="C116" s="24" t="s">
        <v>30</v>
      </c>
      <c r="F116" s="22" t="str">
        <f>IF(E16="","",E16)</f>
        <v>Vyplň údaj</v>
      </c>
      <c r="I116" s="24" t="s">
        <v>35</v>
      </c>
      <c r="J116" s="27"/>
      <c r="L116" s="29"/>
    </row>
    <row r="117" spans="2:65" s="1" customFormat="1" ht="10.35" customHeight="1">
      <c r="B117" s="29"/>
      <c r="L117" s="29"/>
    </row>
    <row r="118" spans="2:65" s="10" customFormat="1" ht="29.25" customHeight="1">
      <c r="B118" s="104"/>
      <c r="C118" s="105" t="s">
        <v>96</v>
      </c>
      <c r="D118" s="106" t="s">
        <v>63</v>
      </c>
      <c r="E118" s="106" t="s">
        <v>59</v>
      </c>
      <c r="F118" s="106" t="s">
        <v>60</v>
      </c>
      <c r="G118" s="106" t="s">
        <v>97</v>
      </c>
      <c r="H118" s="106" t="s">
        <v>98</v>
      </c>
      <c r="I118" s="106" t="s">
        <v>99</v>
      </c>
      <c r="J118" s="106" t="s">
        <v>87</v>
      </c>
      <c r="K118" s="107" t="s">
        <v>100</v>
      </c>
      <c r="L118" s="104"/>
      <c r="M118" s="56" t="s">
        <v>1</v>
      </c>
      <c r="N118" s="57" t="s">
        <v>42</v>
      </c>
      <c r="O118" s="57" t="s">
        <v>101</v>
      </c>
      <c r="P118" s="57" t="s">
        <v>102</v>
      </c>
      <c r="Q118" s="57" t="s">
        <v>103</v>
      </c>
      <c r="R118" s="57" t="s">
        <v>104</v>
      </c>
      <c r="S118" s="57" t="s">
        <v>105</v>
      </c>
      <c r="T118" s="58" t="s">
        <v>106</v>
      </c>
    </row>
    <row r="119" spans="2:65" s="1" customFormat="1" ht="22.9" customHeight="1">
      <c r="B119" s="29"/>
      <c r="C119" s="61" t="s">
        <v>594</v>
      </c>
      <c r="J119" s="108">
        <f>BK119</f>
        <v>0</v>
      </c>
      <c r="L119" s="29"/>
      <c r="M119" s="59"/>
      <c r="N119" s="50"/>
      <c r="O119" s="50"/>
      <c r="P119" s="109">
        <f>P120+P124</f>
        <v>0</v>
      </c>
      <c r="Q119" s="50"/>
      <c r="R119" s="109">
        <f>R120+R124</f>
        <v>0</v>
      </c>
      <c r="S119" s="50"/>
      <c r="T119" s="110">
        <f>T120+T124</f>
        <v>0</v>
      </c>
      <c r="AT119" s="14" t="s">
        <v>77</v>
      </c>
      <c r="AU119" s="14" t="s">
        <v>88</v>
      </c>
      <c r="BK119" s="111">
        <f>BK120+BK124</f>
        <v>0</v>
      </c>
    </row>
    <row r="120" spans="2:65" s="11" customFormat="1" ht="25.9" customHeight="1">
      <c r="B120" s="112"/>
      <c r="D120" s="113" t="s">
        <v>77</v>
      </c>
      <c r="E120" s="114" t="s">
        <v>107</v>
      </c>
      <c r="F120" s="114" t="s">
        <v>108</v>
      </c>
      <c r="I120" s="115"/>
      <c r="J120" s="116">
        <f>BK120</f>
        <v>0</v>
      </c>
      <c r="L120" s="112"/>
      <c r="M120" s="117"/>
      <c r="P120" s="118">
        <f>SUM(P121:P123)</f>
        <v>0</v>
      </c>
      <c r="R120" s="118">
        <f>SUM(R121:R123)</f>
        <v>0</v>
      </c>
      <c r="T120" s="119">
        <f>SUM(T121:T123)</f>
        <v>0</v>
      </c>
      <c r="AR120" s="113" t="s">
        <v>83</v>
      </c>
      <c r="AT120" s="120" t="s">
        <v>77</v>
      </c>
      <c r="AU120" s="120" t="s">
        <v>78</v>
      </c>
      <c r="AY120" s="113" t="s">
        <v>109</v>
      </c>
      <c r="BK120" s="121">
        <f>SUM(BK121:BK123)</f>
        <v>0</v>
      </c>
    </row>
    <row r="121" spans="2:65" s="1" customFormat="1" ht="66.75" customHeight="1">
      <c r="B121" s="29"/>
      <c r="C121" s="122" t="s">
        <v>83</v>
      </c>
      <c r="D121" s="122" t="s">
        <v>110</v>
      </c>
      <c r="E121" s="123" t="s">
        <v>111</v>
      </c>
      <c r="F121" s="124" t="s">
        <v>112</v>
      </c>
      <c r="G121" s="125" t="s">
        <v>113</v>
      </c>
      <c r="H121" s="126">
        <v>12</v>
      </c>
      <c r="I121" s="127"/>
      <c r="J121" s="128">
        <f>ROUND(I121*H121,2)</f>
        <v>0</v>
      </c>
      <c r="K121" s="124" t="s">
        <v>595</v>
      </c>
      <c r="L121" s="29"/>
      <c r="M121" s="129" t="s">
        <v>1</v>
      </c>
      <c r="N121" s="130" t="s">
        <v>43</v>
      </c>
      <c r="P121" s="131">
        <f>O121*H121</f>
        <v>0</v>
      </c>
      <c r="Q121" s="131">
        <v>0</v>
      </c>
      <c r="R121" s="131">
        <f>Q121*H121</f>
        <v>0</v>
      </c>
      <c r="S121" s="131">
        <v>0</v>
      </c>
      <c r="T121" s="132">
        <f>S121*H121</f>
        <v>0</v>
      </c>
      <c r="AR121" s="133" t="s">
        <v>114</v>
      </c>
      <c r="AT121" s="133" t="s">
        <v>110</v>
      </c>
      <c r="AU121" s="133" t="s">
        <v>83</v>
      </c>
      <c r="AY121" s="14" t="s">
        <v>109</v>
      </c>
      <c r="BE121" s="134">
        <f>IF(N121="základní",J121,0)</f>
        <v>0</v>
      </c>
      <c r="BF121" s="134">
        <f>IF(N121="snížená",J121,0)</f>
        <v>0</v>
      </c>
      <c r="BG121" s="134">
        <f>IF(N121="zákl. přenesená",J121,0)</f>
        <v>0</v>
      </c>
      <c r="BH121" s="134">
        <f>IF(N121="sníž. přenesená",J121,0)</f>
        <v>0</v>
      </c>
      <c r="BI121" s="134">
        <f>IF(N121="nulová",J121,0)</f>
        <v>0</v>
      </c>
      <c r="BJ121" s="14" t="s">
        <v>83</v>
      </c>
      <c r="BK121" s="134">
        <f>ROUND(I121*H121,2)</f>
        <v>0</v>
      </c>
      <c r="BL121" s="14" t="s">
        <v>114</v>
      </c>
      <c r="BM121" s="133" t="s">
        <v>115</v>
      </c>
    </row>
    <row r="122" spans="2:65" s="1" customFormat="1" ht="409.5">
      <c r="B122" s="29"/>
      <c r="D122" s="135" t="s">
        <v>116</v>
      </c>
      <c r="F122" s="136" t="s">
        <v>117</v>
      </c>
      <c r="I122" s="137"/>
      <c r="L122" s="29"/>
      <c r="M122" s="138"/>
      <c r="T122" s="53"/>
      <c r="AT122" s="14" t="s">
        <v>116</v>
      </c>
      <c r="AU122" s="14" t="s">
        <v>83</v>
      </c>
    </row>
    <row r="123" spans="2:65" s="1" customFormat="1" ht="37.9" customHeight="1">
      <c r="B123" s="29"/>
      <c r="C123" s="122" t="s">
        <v>85</v>
      </c>
      <c r="D123" s="122" t="s">
        <v>110</v>
      </c>
      <c r="E123" s="123" t="s">
        <v>118</v>
      </c>
      <c r="F123" s="124" t="s">
        <v>119</v>
      </c>
      <c r="G123" s="125" t="s">
        <v>120</v>
      </c>
      <c r="H123" s="126">
        <v>10</v>
      </c>
      <c r="I123" s="127"/>
      <c r="J123" s="128">
        <f>ROUND(I123*H123,2)</f>
        <v>0</v>
      </c>
      <c r="K123" s="124" t="s">
        <v>595</v>
      </c>
      <c r="L123" s="29"/>
      <c r="M123" s="129" t="s">
        <v>1</v>
      </c>
      <c r="N123" s="130" t="s">
        <v>43</v>
      </c>
      <c r="P123" s="131">
        <f>O123*H123</f>
        <v>0</v>
      </c>
      <c r="Q123" s="131">
        <v>0</v>
      </c>
      <c r="R123" s="131">
        <f>Q123*H123</f>
        <v>0</v>
      </c>
      <c r="S123" s="131">
        <v>0</v>
      </c>
      <c r="T123" s="132">
        <f>S123*H123</f>
        <v>0</v>
      </c>
      <c r="AR123" s="133" t="s">
        <v>114</v>
      </c>
      <c r="AT123" s="133" t="s">
        <v>110</v>
      </c>
      <c r="AU123" s="133" t="s">
        <v>83</v>
      </c>
      <c r="AY123" s="14" t="s">
        <v>109</v>
      </c>
      <c r="BE123" s="134">
        <f>IF(N123="základní",J123,0)</f>
        <v>0</v>
      </c>
      <c r="BF123" s="134">
        <f>IF(N123="snížená",J123,0)</f>
        <v>0</v>
      </c>
      <c r="BG123" s="134">
        <f>IF(N123="zákl. přenesená",J123,0)</f>
        <v>0</v>
      </c>
      <c r="BH123" s="134">
        <f>IF(N123="sníž. přenesená",J123,0)</f>
        <v>0</v>
      </c>
      <c r="BI123" s="134">
        <f>IF(N123="nulová",J123,0)</f>
        <v>0</v>
      </c>
      <c r="BJ123" s="14" t="s">
        <v>83</v>
      </c>
      <c r="BK123" s="134">
        <f>ROUND(I123*H123,2)</f>
        <v>0</v>
      </c>
      <c r="BL123" s="14" t="s">
        <v>114</v>
      </c>
      <c r="BM123" s="133" t="s">
        <v>121</v>
      </c>
    </row>
    <row r="124" spans="2:65" s="11" customFormat="1" ht="25.9" customHeight="1">
      <c r="B124" s="112"/>
      <c r="D124" s="113" t="s">
        <v>77</v>
      </c>
      <c r="E124" s="114" t="s">
        <v>122</v>
      </c>
      <c r="F124" s="114" t="s">
        <v>123</v>
      </c>
      <c r="I124" s="115"/>
      <c r="J124" s="116">
        <f>BK124</f>
        <v>0</v>
      </c>
      <c r="L124" s="112"/>
      <c r="M124" s="117"/>
      <c r="P124" s="118">
        <f>P125+P199+P268+P294+P302</f>
        <v>0</v>
      </c>
      <c r="R124" s="118">
        <f>R125+R199+R268+R294+R302</f>
        <v>0</v>
      </c>
      <c r="T124" s="119">
        <f>T125+T199+T268+T294+T302</f>
        <v>0</v>
      </c>
      <c r="AR124" s="113" t="s">
        <v>83</v>
      </c>
      <c r="AT124" s="120" t="s">
        <v>77</v>
      </c>
      <c r="AU124" s="120" t="s">
        <v>78</v>
      </c>
      <c r="AY124" s="113" t="s">
        <v>109</v>
      </c>
      <c r="BK124" s="121">
        <f>BK125+BK199+BK268+BK294+BK302</f>
        <v>0</v>
      </c>
    </row>
    <row r="125" spans="2:65" s="11" customFormat="1" ht="22.9" customHeight="1">
      <c r="B125" s="112"/>
      <c r="D125" s="113" t="s">
        <v>77</v>
      </c>
      <c r="E125" s="139" t="s">
        <v>124</v>
      </c>
      <c r="F125" s="139" t="s">
        <v>125</v>
      </c>
      <c r="I125" s="115"/>
      <c r="J125" s="140">
        <f>BK125</f>
        <v>0</v>
      </c>
      <c r="L125" s="112"/>
      <c r="M125" s="117"/>
      <c r="P125" s="118">
        <f>SUM(P126:P198)</f>
        <v>0</v>
      </c>
      <c r="R125" s="118">
        <f>SUM(R126:R198)</f>
        <v>0</v>
      </c>
      <c r="T125" s="119">
        <f>SUM(T126:T198)</f>
        <v>0</v>
      </c>
      <c r="AR125" s="113" t="s">
        <v>83</v>
      </c>
      <c r="AT125" s="120" t="s">
        <v>77</v>
      </c>
      <c r="AU125" s="120" t="s">
        <v>83</v>
      </c>
      <c r="AY125" s="113" t="s">
        <v>109</v>
      </c>
      <c r="BK125" s="121">
        <f>SUM(BK126:BK198)</f>
        <v>0</v>
      </c>
    </row>
    <row r="126" spans="2:65" s="1" customFormat="1" ht="16.5" customHeight="1">
      <c r="B126" s="29"/>
      <c r="C126" s="141" t="s">
        <v>126</v>
      </c>
      <c r="D126" s="141" t="s">
        <v>127</v>
      </c>
      <c r="E126" s="142" t="s">
        <v>128</v>
      </c>
      <c r="F126" s="143" t="s">
        <v>129</v>
      </c>
      <c r="G126" s="144" t="s">
        <v>130</v>
      </c>
      <c r="H126" s="145">
        <v>1</v>
      </c>
      <c r="I126" s="146"/>
      <c r="J126" s="147">
        <f>ROUND(I126*H126,2)</f>
        <v>0</v>
      </c>
      <c r="K126" s="143" t="s">
        <v>595</v>
      </c>
      <c r="L126" s="148"/>
      <c r="M126" s="149" t="s">
        <v>1</v>
      </c>
      <c r="N126" s="150" t="s">
        <v>43</v>
      </c>
      <c r="P126" s="131">
        <f>O126*H126</f>
        <v>0</v>
      </c>
      <c r="Q126" s="131">
        <v>0</v>
      </c>
      <c r="R126" s="131">
        <f>Q126*H126</f>
        <v>0</v>
      </c>
      <c r="S126" s="131">
        <v>0</v>
      </c>
      <c r="T126" s="132">
        <f>S126*H126</f>
        <v>0</v>
      </c>
      <c r="AR126" s="133" t="s">
        <v>131</v>
      </c>
      <c r="AT126" s="133" t="s">
        <v>127</v>
      </c>
      <c r="AU126" s="133" t="s">
        <v>85</v>
      </c>
      <c r="AY126" s="14" t="s">
        <v>109</v>
      </c>
      <c r="BE126" s="134">
        <f>IF(N126="základní",J126,0)</f>
        <v>0</v>
      </c>
      <c r="BF126" s="134">
        <f>IF(N126="snížená",J126,0)</f>
        <v>0</v>
      </c>
      <c r="BG126" s="134">
        <f>IF(N126="zákl. přenesená",J126,0)</f>
        <v>0</v>
      </c>
      <c r="BH126" s="134">
        <f>IF(N126="sníž. přenesená",J126,0)</f>
        <v>0</v>
      </c>
      <c r="BI126" s="134">
        <f>IF(N126="nulová",J126,0)</f>
        <v>0</v>
      </c>
      <c r="BJ126" s="14" t="s">
        <v>83</v>
      </c>
      <c r="BK126" s="134">
        <f>ROUND(I126*H126,2)</f>
        <v>0</v>
      </c>
      <c r="BL126" s="14" t="s">
        <v>114</v>
      </c>
      <c r="BM126" s="133" t="s">
        <v>132</v>
      </c>
    </row>
    <row r="127" spans="2:65" s="1" customFormat="1" ht="16.5" customHeight="1">
      <c r="B127" s="29"/>
      <c r="C127" s="141" t="s">
        <v>114</v>
      </c>
      <c r="D127" s="141" t="s">
        <v>127</v>
      </c>
      <c r="E127" s="142" t="s">
        <v>133</v>
      </c>
      <c r="F127" s="143" t="s">
        <v>134</v>
      </c>
      <c r="G127" s="144" t="s">
        <v>135</v>
      </c>
      <c r="H127" s="145">
        <v>4</v>
      </c>
      <c r="I127" s="146"/>
      <c r="J127" s="147">
        <f>ROUND(I127*H127,2)</f>
        <v>0</v>
      </c>
      <c r="K127" s="143" t="s">
        <v>595</v>
      </c>
      <c r="L127" s="148"/>
      <c r="M127" s="149" t="s">
        <v>1</v>
      </c>
      <c r="N127" s="150" t="s">
        <v>43</v>
      </c>
      <c r="P127" s="131">
        <f>O127*H127</f>
        <v>0</v>
      </c>
      <c r="Q127" s="131">
        <v>0</v>
      </c>
      <c r="R127" s="131">
        <f>Q127*H127</f>
        <v>0</v>
      </c>
      <c r="S127" s="131">
        <v>0</v>
      </c>
      <c r="T127" s="132">
        <f>S127*H127</f>
        <v>0</v>
      </c>
      <c r="AR127" s="133" t="s">
        <v>131</v>
      </c>
      <c r="AT127" s="133" t="s">
        <v>127</v>
      </c>
      <c r="AU127" s="133" t="s">
        <v>85</v>
      </c>
      <c r="AY127" s="14" t="s">
        <v>109</v>
      </c>
      <c r="BE127" s="134">
        <f>IF(N127="základní",J127,0)</f>
        <v>0</v>
      </c>
      <c r="BF127" s="134">
        <f>IF(N127="snížená",J127,0)</f>
        <v>0</v>
      </c>
      <c r="BG127" s="134">
        <f>IF(N127="zákl. přenesená",J127,0)</f>
        <v>0</v>
      </c>
      <c r="BH127" s="134">
        <f>IF(N127="sníž. přenesená",J127,0)</f>
        <v>0</v>
      </c>
      <c r="BI127" s="134">
        <f>IF(N127="nulová",J127,0)</f>
        <v>0</v>
      </c>
      <c r="BJ127" s="14" t="s">
        <v>83</v>
      </c>
      <c r="BK127" s="134">
        <f>ROUND(I127*H127,2)</f>
        <v>0</v>
      </c>
      <c r="BL127" s="14" t="s">
        <v>114</v>
      </c>
      <c r="BM127" s="133" t="s">
        <v>136</v>
      </c>
    </row>
    <row r="128" spans="2:65" s="1" customFormat="1" ht="48.75">
      <c r="B128" s="29"/>
      <c r="D128" s="135" t="s">
        <v>116</v>
      </c>
      <c r="F128" s="136" t="s">
        <v>137</v>
      </c>
      <c r="I128" s="137"/>
      <c r="L128" s="29"/>
      <c r="M128" s="138"/>
      <c r="T128" s="53"/>
      <c r="AT128" s="14" t="s">
        <v>116</v>
      </c>
      <c r="AU128" s="14" t="s">
        <v>85</v>
      </c>
    </row>
    <row r="129" spans="2:65" s="1" customFormat="1" ht="16.5" customHeight="1">
      <c r="B129" s="29"/>
      <c r="C129" s="141" t="s">
        <v>138</v>
      </c>
      <c r="D129" s="141" t="s">
        <v>127</v>
      </c>
      <c r="E129" s="142" t="s">
        <v>139</v>
      </c>
      <c r="F129" s="143" t="s">
        <v>140</v>
      </c>
      <c r="G129" s="144" t="s">
        <v>135</v>
      </c>
      <c r="H129" s="145">
        <v>2</v>
      </c>
      <c r="I129" s="146"/>
      <c r="J129" s="147">
        <f>ROUND(I129*H129,2)</f>
        <v>0</v>
      </c>
      <c r="K129" s="143" t="s">
        <v>595</v>
      </c>
      <c r="L129" s="148"/>
      <c r="M129" s="149" t="s">
        <v>1</v>
      </c>
      <c r="N129" s="150" t="s">
        <v>43</v>
      </c>
      <c r="P129" s="131">
        <f>O129*H129</f>
        <v>0</v>
      </c>
      <c r="Q129" s="131">
        <v>0</v>
      </c>
      <c r="R129" s="131">
        <f>Q129*H129</f>
        <v>0</v>
      </c>
      <c r="S129" s="131">
        <v>0</v>
      </c>
      <c r="T129" s="132">
        <f>S129*H129</f>
        <v>0</v>
      </c>
      <c r="AR129" s="133" t="s">
        <v>131</v>
      </c>
      <c r="AT129" s="133" t="s">
        <v>127</v>
      </c>
      <c r="AU129" s="133" t="s">
        <v>85</v>
      </c>
      <c r="AY129" s="14" t="s">
        <v>109</v>
      </c>
      <c r="BE129" s="134">
        <f>IF(N129="základní",J129,0)</f>
        <v>0</v>
      </c>
      <c r="BF129" s="134">
        <f>IF(N129="snížená",J129,0)</f>
        <v>0</v>
      </c>
      <c r="BG129" s="134">
        <f>IF(N129="zákl. přenesená",J129,0)</f>
        <v>0</v>
      </c>
      <c r="BH129" s="134">
        <f>IF(N129="sníž. přenesená",J129,0)</f>
        <v>0</v>
      </c>
      <c r="BI129" s="134">
        <f>IF(N129="nulová",J129,0)</f>
        <v>0</v>
      </c>
      <c r="BJ129" s="14" t="s">
        <v>83</v>
      </c>
      <c r="BK129" s="134">
        <f>ROUND(I129*H129,2)</f>
        <v>0</v>
      </c>
      <c r="BL129" s="14" t="s">
        <v>114</v>
      </c>
      <c r="BM129" s="133" t="s">
        <v>141</v>
      </c>
    </row>
    <row r="130" spans="2:65" s="1" customFormat="1" ht="58.5">
      <c r="B130" s="29"/>
      <c r="D130" s="135" t="s">
        <v>116</v>
      </c>
      <c r="F130" s="136" t="s">
        <v>142</v>
      </c>
      <c r="I130" s="137"/>
      <c r="L130" s="29"/>
      <c r="M130" s="138"/>
      <c r="T130" s="53"/>
      <c r="AT130" s="14" t="s">
        <v>116</v>
      </c>
      <c r="AU130" s="14" t="s">
        <v>85</v>
      </c>
    </row>
    <row r="131" spans="2:65" s="1" customFormat="1" ht="16.5" customHeight="1">
      <c r="B131" s="29"/>
      <c r="C131" s="141" t="s">
        <v>143</v>
      </c>
      <c r="D131" s="141" t="s">
        <v>127</v>
      </c>
      <c r="E131" s="142" t="s">
        <v>144</v>
      </c>
      <c r="F131" s="143" t="s">
        <v>145</v>
      </c>
      <c r="G131" s="144" t="s">
        <v>135</v>
      </c>
      <c r="H131" s="145">
        <v>4</v>
      </c>
      <c r="I131" s="146"/>
      <c r="J131" s="147">
        <f>ROUND(I131*H131,2)</f>
        <v>0</v>
      </c>
      <c r="K131" s="143" t="s">
        <v>595</v>
      </c>
      <c r="L131" s="148"/>
      <c r="M131" s="149" t="s">
        <v>1</v>
      </c>
      <c r="N131" s="150" t="s">
        <v>43</v>
      </c>
      <c r="P131" s="131">
        <f>O131*H131</f>
        <v>0</v>
      </c>
      <c r="Q131" s="131">
        <v>0</v>
      </c>
      <c r="R131" s="131">
        <f>Q131*H131</f>
        <v>0</v>
      </c>
      <c r="S131" s="131">
        <v>0</v>
      </c>
      <c r="T131" s="132">
        <f>S131*H131</f>
        <v>0</v>
      </c>
      <c r="AR131" s="133" t="s">
        <v>131</v>
      </c>
      <c r="AT131" s="133" t="s">
        <v>127</v>
      </c>
      <c r="AU131" s="133" t="s">
        <v>85</v>
      </c>
      <c r="AY131" s="14" t="s">
        <v>109</v>
      </c>
      <c r="BE131" s="134">
        <f>IF(N131="základní",J131,0)</f>
        <v>0</v>
      </c>
      <c r="BF131" s="134">
        <f>IF(N131="snížená",J131,0)</f>
        <v>0</v>
      </c>
      <c r="BG131" s="134">
        <f>IF(N131="zákl. přenesená",J131,0)</f>
        <v>0</v>
      </c>
      <c r="BH131" s="134">
        <f>IF(N131="sníž. přenesená",J131,0)</f>
        <v>0</v>
      </c>
      <c r="BI131" s="134">
        <f>IF(N131="nulová",J131,0)</f>
        <v>0</v>
      </c>
      <c r="BJ131" s="14" t="s">
        <v>83</v>
      </c>
      <c r="BK131" s="134">
        <f>ROUND(I131*H131,2)</f>
        <v>0</v>
      </c>
      <c r="BL131" s="14" t="s">
        <v>114</v>
      </c>
      <c r="BM131" s="133" t="s">
        <v>146</v>
      </c>
    </row>
    <row r="132" spans="2:65" s="1" customFormat="1" ht="39">
      <c r="B132" s="29"/>
      <c r="D132" s="135" t="s">
        <v>116</v>
      </c>
      <c r="F132" s="136" t="s">
        <v>147</v>
      </c>
      <c r="I132" s="137"/>
      <c r="L132" s="29"/>
      <c r="M132" s="138"/>
      <c r="T132" s="53"/>
      <c r="AT132" s="14" t="s">
        <v>116</v>
      </c>
      <c r="AU132" s="14" t="s">
        <v>85</v>
      </c>
    </row>
    <row r="133" spans="2:65" s="1" customFormat="1" ht="16.5" customHeight="1">
      <c r="B133" s="29"/>
      <c r="C133" s="141" t="s">
        <v>148</v>
      </c>
      <c r="D133" s="141" t="s">
        <v>127</v>
      </c>
      <c r="E133" s="142" t="s">
        <v>149</v>
      </c>
      <c r="F133" s="143" t="s">
        <v>150</v>
      </c>
      <c r="G133" s="144" t="s">
        <v>135</v>
      </c>
      <c r="H133" s="145">
        <v>8</v>
      </c>
      <c r="I133" s="146"/>
      <c r="J133" s="147">
        <f>ROUND(I133*H133,2)</f>
        <v>0</v>
      </c>
      <c r="K133" s="143" t="s">
        <v>595</v>
      </c>
      <c r="L133" s="148"/>
      <c r="M133" s="149" t="s">
        <v>1</v>
      </c>
      <c r="N133" s="150" t="s">
        <v>43</v>
      </c>
      <c r="P133" s="131">
        <f>O133*H133</f>
        <v>0</v>
      </c>
      <c r="Q133" s="131">
        <v>0</v>
      </c>
      <c r="R133" s="131">
        <f>Q133*H133</f>
        <v>0</v>
      </c>
      <c r="S133" s="131">
        <v>0</v>
      </c>
      <c r="T133" s="132">
        <f>S133*H133</f>
        <v>0</v>
      </c>
      <c r="AR133" s="133" t="s">
        <v>131</v>
      </c>
      <c r="AT133" s="133" t="s">
        <v>127</v>
      </c>
      <c r="AU133" s="133" t="s">
        <v>85</v>
      </c>
      <c r="AY133" s="14" t="s">
        <v>109</v>
      </c>
      <c r="BE133" s="134">
        <f>IF(N133="základní",J133,0)</f>
        <v>0</v>
      </c>
      <c r="BF133" s="134">
        <f>IF(N133="snížená",J133,0)</f>
        <v>0</v>
      </c>
      <c r="BG133" s="134">
        <f>IF(N133="zákl. přenesená",J133,0)</f>
        <v>0</v>
      </c>
      <c r="BH133" s="134">
        <f>IF(N133="sníž. přenesená",J133,0)</f>
        <v>0</v>
      </c>
      <c r="BI133" s="134">
        <f>IF(N133="nulová",J133,0)</f>
        <v>0</v>
      </c>
      <c r="BJ133" s="14" t="s">
        <v>83</v>
      </c>
      <c r="BK133" s="134">
        <f>ROUND(I133*H133,2)</f>
        <v>0</v>
      </c>
      <c r="BL133" s="14" t="s">
        <v>114</v>
      </c>
      <c r="BM133" s="133" t="s">
        <v>151</v>
      </c>
    </row>
    <row r="134" spans="2:65" s="1" customFormat="1" ht="87.75">
      <c r="B134" s="29"/>
      <c r="D134" s="135" t="s">
        <v>116</v>
      </c>
      <c r="F134" s="136" t="s">
        <v>152</v>
      </c>
      <c r="I134" s="137"/>
      <c r="L134" s="29"/>
      <c r="M134" s="138"/>
      <c r="T134" s="53"/>
      <c r="AT134" s="14" t="s">
        <v>116</v>
      </c>
      <c r="AU134" s="14" t="s">
        <v>85</v>
      </c>
    </row>
    <row r="135" spans="2:65" s="1" customFormat="1" ht="16.5" customHeight="1">
      <c r="B135" s="29"/>
      <c r="C135" s="141" t="s">
        <v>131</v>
      </c>
      <c r="D135" s="141" t="s">
        <v>127</v>
      </c>
      <c r="E135" s="142" t="s">
        <v>153</v>
      </c>
      <c r="F135" s="143" t="s">
        <v>154</v>
      </c>
      <c r="G135" s="144" t="s">
        <v>135</v>
      </c>
      <c r="H135" s="145">
        <v>2</v>
      </c>
      <c r="I135" s="146"/>
      <c r="J135" s="147">
        <f>ROUND(I135*H135,2)</f>
        <v>0</v>
      </c>
      <c r="K135" s="143" t="s">
        <v>595</v>
      </c>
      <c r="L135" s="148"/>
      <c r="M135" s="149" t="s">
        <v>1</v>
      </c>
      <c r="N135" s="150" t="s">
        <v>43</v>
      </c>
      <c r="P135" s="131">
        <f>O135*H135</f>
        <v>0</v>
      </c>
      <c r="Q135" s="131">
        <v>0</v>
      </c>
      <c r="R135" s="131">
        <f>Q135*H135</f>
        <v>0</v>
      </c>
      <c r="S135" s="131">
        <v>0</v>
      </c>
      <c r="T135" s="132">
        <f>S135*H135</f>
        <v>0</v>
      </c>
      <c r="AR135" s="133" t="s">
        <v>131</v>
      </c>
      <c r="AT135" s="133" t="s">
        <v>127</v>
      </c>
      <c r="AU135" s="133" t="s">
        <v>85</v>
      </c>
      <c r="AY135" s="14" t="s">
        <v>109</v>
      </c>
      <c r="BE135" s="134">
        <f>IF(N135="základní",J135,0)</f>
        <v>0</v>
      </c>
      <c r="BF135" s="134">
        <f>IF(N135="snížená",J135,0)</f>
        <v>0</v>
      </c>
      <c r="BG135" s="134">
        <f>IF(N135="zákl. přenesená",J135,0)</f>
        <v>0</v>
      </c>
      <c r="BH135" s="134">
        <f>IF(N135="sníž. přenesená",J135,0)</f>
        <v>0</v>
      </c>
      <c r="BI135" s="134">
        <f>IF(N135="nulová",J135,0)</f>
        <v>0</v>
      </c>
      <c r="BJ135" s="14" t="s">
        <v>83</v>
      </c>
      <c r="BK135" s="134">
        <f>ROUND(I135*H135,2)</f>
        <v>0</v>
      </c>
      <c r="BL135" s="14" t="s">
        <v>114</v>
      </c>
      <c r="BM135" s="133" t="s">
        <v>155</v>
      </c>
    </row>
    <row r="136" spans="2:65" s="1" customFormat="1" ht="48.75">
      <c r="B136" s="29"/>
      <c r="D136" s="135" t="s">
        <v>116</v>
      </c>
      <c r="F136" s="136" t="s">
        <v>156</v>
      </c>
      <c r="I136" s="137"/>
      <c r="L136" s="29"/>
      <c r="M136" s="138"/>
      <c r="T136" s="53"/>
      <c r="AT136" s="14" t="s">
        <v>116</v>
      </c>
      <c r="AU136" s="14" t="s">
        <v>85</v>
      </c>
    </row>
    <row r="137" spans="2:65" s="1" customFormat="1" ht="16.5" customHeight="1">
      <c r="B137" s="29"/>
      <c r="C137" s="141" t="s">
        <v>157</v>
      </c>
      <c r="D137" s="141" t="s">
        <v>127</v>
      </c>
      <c r="E137" s="142" t="s">
        <v>158</v>
      </c>
      <c r="F137" s="143" t="s">
        <v>159</v>
      </c>
      <c r="G137" s="144" t="s">
        <v>135</v>
      </c>
      <c r="H137" s="145">
        <v>3</v>
      </c>
      <c r="I137" s="146"/>
      <c r="J137" s="147">
        <f>ROUND(I137*H137,2)</f>
        <v>0</v>
      </c>
      <c r="K137" s="143" t="s">
        <v>595</v>
      </c>
      <c r="L137" s="148"/>
      <c r="M137" s="149" t="s">
        <v>1</v>
      </c>
      <c r="N137" s="150" t="s">
        <v>43</v>
      </c>
      <c r="P137" s="131">
        <f>O137*H137</f>
        <v>0</v>
      </c>
      <c r="Q137" s="131">
        <v>0</v>
      </c>
      <c r="R137" s="131">
        <f>Q137*H137</f>
        <v>0</v>
      </c>
      <c r="S137" s="131">
        <v>0</v>
      </c>
      <c r="T137" s="132">
        <f>S137*H137</f>
        <v>0</v>
      </c>
      <c r="AR137" s="133" t="s">
        <v>131</v>
      </c>
      <c r="AT137" s="133" t="s">
        <v>127</v>
      </c>
      <c r="AU137" s="133" t="s">
        <v>85</v>
      </c>
      <c r="AY137" s="14" t="s">
        <v>109</v>
      </c>
      <c r="BE137" s="134">
        <f>IF(N137="základní",J137,0)</f>
        <v>0</v>
      </c>
      <c r="BF137" s="134">
        <f>IF(N137="snížená",J137,0)</f>
        <v>0</v>
      </c>
      <c r="BG137" s="134">
        <f>IF(N137="zákl. přenesená",J137,0)</f>
        <v>0</v>
      </c>
      <c r="BH137" s="134">
        <f>IF(N137="sníž. přenesená",J137,0)</f>
        <v>0</v>
      </c>
      <c r="BI137" s="134">
        <f>IF(N137="nulová",J137,0)</f>
        <v>0</v>
      </c>
      <c r="BJ137" s="14" t="s">
        <v>83</v>
      </c>
      <c r="BK137" s="134">
        <f>ROUND(I137*H137,2)</f>
        <v>0</v>
      </c>
      <c r="BL137" s="14" t="s">
        <v>114</v>
      </c>
      <c r="BM137" s="133" t="s">
        <v>160</v>
      </c>
    </row>
    <row r="138" spans="2:65" s="1" customFormat="1" ht="58.5">
      <c r="B138" s="29"/>
      <c r="D138" s="135" t="s">
        <v>116</v>
      </c>
      <c r="F138" s="136" t="s">
        <v>161</v>
      </c>
      <c r="I138" s="137"/>
      <c r="L138" s="29"/>
      <c r="M138" s="138"/>
      <c r="T138" s="53"/>
      <c r="AT138" s="14" t="s">
        <v>116</v>
      </c>
      <c r="AU138" s="14" t="s">
        <v>85</v>
      </c>
    </row>
    <row r="139" spans="2:65" s="1" customFormat="1" ht="16.5" customHeight="1">
      <c r="B139" s="29"/>
      <c r="C139" s="141" t="s">
        <v>162</v>
      </c>
      <c r="D139" s="141" t="s">
        <v>127</v>
      </c>
      <c r="E139" s="142" t="s">
        <v>163</v>
      </c>
      <c r="F139" s="143" t="s">
        <v>164</v>
      </c>
      <c r="G139" s="144" t="s">
        <v>135</v>
      </c>
      <c r="H139" s="145">
        <v>4</v>
      </c>
      <c r="I139" s="146"/>
      <c r="J139" s="147">
        <f>ROUND(I139*H139,2)</f>
        <v>0</v>
      </c>
      <c r="K139" s="143" t="s">
        <v>595</v>
      </c>
      <c r="L139" s="148"/>
      <c r="M139" s="149" t="s">
        <v>1</v>
      </c>
      <c r="N139" s="150" t="s">
        <v>43</v>
      </c>
      <c r="P139" s="131">
        <f>O139*H139</f>
        <v>0</v>
      </c>
      <c r="Q139" s="131">
        <v>0</v>
      </c>
      <c r="R139" s="131">
        <f>Q139*H139</f>
        <v>0</v>
      </c>
      <c r="S139" s="131">
        <v>0</v>
      </c>
      <c r="T139" s="132">
        <f>S139*H139</f>
        <v>0</v>
      </c>
      <c r="AR139" s="133" t="s">
        <v>131</v>
      </c>
      <c r="AT139" s="133" t="s">
        <v>127</v>
      </c>
      <c r="AU139" s="133" t="s">
        <v>85</v>
      </c>
      <c r="AY139" s="14" t="s">
        <v>109</v>
      </c>
      <c r="BE139" s="134">
        <f>IF(N139="základní",J139,0)</f>
        <v>0</v>
      </c>
      <c r="BF139" s="134">
        <f>IF(N139="snížená",J139,0)</f>
        <v>0</v>
      </c>
      <c r="BG139" s="134">
        <f>IF(N139="zákl. přenesená",J139,0)</f>
        <v>0</v>
      </c>
      <c r="BH139" s="134">
        <f>IF(N139="sníž. přenesená",J139,0)</f>
        <v>0</v>
      </c>
      <c r="BI139" s="134">
        <f>IF(N139="nulová",J139,0)</f>
        <v>0</v>
      </c>
      <c r="BJ139" s="14" t="s">
        <v>83</v>
      </c>
      <c r="BK139" s="134">
        <f>ROUND(I139*H139,2)</f>
        <v>0</v>
      </c>
      <c r="BL139" s="14" t="s">
        <v>114</v>
      </c>
      <c r="BM139" s="133" t="s">
        <v>165</v>
      </c>
    </row>
    <row r="140" spans="2:65" s="1" customFormat="1" ht="58.5">
      <c r="B140" s="29"/>
      <c r="D140" s="135" t="s">
        <v>116</v>
      </c>
      <c r="F140" s="136" t="s">
        <v>166</v>
      </c>
      <c r="I140" s="137"/>
      <c r="L140" s="29"/>
      <c r="M140" s="138"/>
      <c r="T140" s="53"/>
      <c r="AT140" s="14" t="s">
        <v>116</v>
      </c>
      <c r="AU140" s="14" t="s">
        <v>85</v>
      </c>
    </row>
    <row r="141" spans="2:65" s="1" customFormat="1" ht="16.5" customHeight="1">
      <c r="B141" s="29"/>
      <c r="C141" s="141" t="s">
        <v>167</v>
      </c>
      <c r="D141" s="141" t="s">
        <v>127</v>
      </c>
      <c r="E141" s="142" t="s">
        <v>168</v>
      </c>
      <c r="F141" s="143" t="s">
        <v>169</v>
      </c>
      <c r="G141" s="144" t="s">
        <v>135</v>
      </c>
      <c r="H141" s="145">
        <v>5</v>
      </c>
      <c r="I141" s="146"/>
      <c r="J141" s="147">
        <f>ROUND(I141*H141,2)</f>
        <v>0</v>
      </c>
      <c r="K141" s="143" t="s">
        <v>595</v>
      </c>
      <c r="L141" s="148"/>
      <c r="M141" s="149" t="s">
        <v>1</v>
      </c>
      <c r="N141" s="150" t="s">
        <v>43</v>
      </c>
      <c r="P141" s="131">
        <f>O141*H141</f>
        <v>0</v>
      </c>
      <c r="Q141" s="131">
        <v>0</v>
      </c>
      <c r="R141" s="131">
        <f>Q141*H141</f>
        <v>0</v>
      </c>
      <c r="S141" s="131">
        <v>0</v>
      </c>
      <c r="T141" s="132">
        <f>S141*H141</f>
        <v>0</v>
      </c>
      <c r="AR141" s="133" t="s">
        <v>131</v>
      </c>
      <c r="AT141" s="133" t="s">
        <v>127</v>
      </c>
      <c r="AU141" s="133" t="s">
        <v>85</v>
      </c>
      <c r="AY141" s="14" t="s">
        <v>109</v>
      </c>
      <c r="BE141" s="134">
        <f>IF(N141="základní",J141,0)</f>
        <v>0</v>
      </c>
      <c r="BF141" s="134">
        <f>IF(N141="snížená",J141,0)</f>
        <v>0</v>
      </c>
      <c r="BG141" s="134">
        <f>IF(N141="zákl. přenesená",J141,0)</f>
        <v>0</v>
      </c>
      <c r="BH141" s="134">
        <f>IF(N141="sníž. přenesená",J141,0)</f>
        <v>0</v>
      </c>
      <c r="BI141" s="134">
        <f>IF(N141="nulová",J141,0)</f>
        <v>0</v>
      </c>
      <c r="BJ141" s="14" t="s">
        <v>83</v>
      </c>
      <c r="BK141" s="134">
        <f>ROUND(I141*H141,2)</f>
        <v>0</v>
      </c>
      <c r="BL141" s="14" t="s">
        <v>114</v>
      </c>
      <c r="BM141" s="133" t="s">
        <v>170</v>
      </c>
    </row>
    <row r="142" spans="2:65" s="1" customFormat="1" ht="39">
      <c r="B142" s="29"/>
      <c r="D142" s="135" t="s">
        <v>116</v>
      </c>
      <c r="F142" s="136" t="s">
        <v>171</v>
      </c>
      <c r="I142" s="137"/>
      <c r="L142" s="29"/>
      <c r="M142" s="138"/>
      <c r="T142" s="53"/>
      <c r="AT142" s="14" t="s">
        <v>116</v>
      </c>
      <c r="AU142" s="14" t="s">
        <v>85</v>
      </c>
    </row>
    <row r="143" spans="2:65" s="1" customFormat="1" ht="16.5" customHeight="1">
      <c r="B143" s="29"/>
      <c r="C143" s="141" t="s">
        <v>8</v>
      </c>
      <c r="D143" s="141" t="s">
        <v>127</v>
      </c>
      <c r="E143" s="142" t="s">
        <v>172</v>
      </c>
      <c r="F143" s="143" t="s">
        <v>173</v>
      </c>
      <c r="G143" s="144" t="s">
        <v>135</v>
      </c>
      <c r="H143" s="145">
        <v>4</v>
      </c>
      <c r="I143" s="146"/>
      <c r="J143" s="147">
        <f>ROUND(I143*H143,2)</f>
        <v>0</v>
      </c>
      <c r="K143" s="143" t="s">
        <v>595</v>
      </c>
      <c r="L143" s="148"/>
      <c r="M143" s="149" t="s">
        <v>1</v>
      </c>
      <c r="N143" s="150" t="s">
        <v>43</v>
      </c>
      <c r="P143" s="131">
        <f>O143*H143</f>
        <v>0</v>
      </c>
      <c r="Q143" s="131">
        <v>0</v>
      </c>
      <c r="R143" s="131">
        <f>Q143*H143</f>
        <v>0</v>
      </c>
      <c r="S143" s="131">
        <v>0</v>
      </c>
      <c r="T143" s="132">
        <f>S143*H143</f>
        <v>0</v>
      </c>
      <c r="AR143" s="133" t="s">
        <v>131</v>
      </c>
      <c r="AT143" s="133" t="s">
        <v>127</v>
      </c>
      <c r="AU143" s="133" t="s">
        <v>85</v>
      </c>
      <c r="AY143" s="14" t="s">
        <v>109</v>
      </c>
      <c r="BE143" s="134">
        <f>IF(N143="základní",J143,0)</f>
        <v>0</v>
      </c>
      <c r="BF143" s="134">
        <f>IF(N143="snížená",J143,0)</f>
        <v>0</v>
      </c>
      <c r="BG143" s="134">
        <f>IF(N143="zákl. přenesená",J143,0)</f>
        <v>0</v>
      </c>
      <c r="BH143" s="134">
        <f>IF(N143="sníž. přenesená",J143,0)</f>
        <v>0</v>
      </c>
      <c r="BI143" s="134">
        <f>IF(N143="nulová",J143,0)</f>
        <v>0</v>
      </c>
      <c r="BJ143" s="14" t="s">
        <v>83</v>
      </c>
      <c r="BK143" s="134">
        <f>ROUND(I143*H143,2)</f>
        <v>0</v>
      </c>
      <c r="BL143" s="14" t="s">
        <v>114</v>
      </c>
      <c r="BM143" s="133" t="s">
        <v>174</v>
      </c>
    </row>
    <row r="144" spans="2:65" s="1" customFormat="1" ht="78">
      <c r="B144" s="29"/>
      <c r="D144" s="135" t="s">
        <v>116</v>
      </c>
      <c r="F144" s="136" t="s">
        <v>175</v>
      </c>
      <c r="I144" s="137"/>
      <c r="L144" s="29"/>
      <c r="M144" s="138"/>
      <c r="T144" s="53"/>
      <c r="AT144" s="14" t="s">
        <v>116</v>
      </c>
      <c r="AU144" s="14" t="s">
        <v>85</v>
      </c>
    </row>
    <row r="145" spans="2:65" s="1" customFormat="1" ht="16.5" customHeight="1">
      <c r="B145" s="29"/>
      <c r="C145" s="141" t="s">
        <v>176</v>
      </c>
      <c r="D145" s="141" t="s">
        <v>127</v>
      </c>
      <c r="E145" s="142" t="s">
        <v>177</v>
      </c>
      <c r="F145" s="143" t="s">
        <v>173</v>
      </c>
      <c r="G145" s="144" t="s">
        <v>135</v>
      </c>
      <c r="H145" s="145">
        <v>4</v>
      </c>
      <c r="I145" s="146"/>
      <c r="J145" s="147">
        <f>ROUND(I145*H145,2)</f>
        <v>0</v>
      </c>
      <c r="K145" s="143" t="s">
        <v>595</v>
      </c>
      <c r="L145" s="148"/>
      <c r="M145" s="149" t="s">
        <v>1</v>
      </c>
      <c r="N145" s="150" t="s">
        <v>43</v>
      </c>
      <c r="P145" s="131">
        <f>O145*H145</f>
        <v>0</v>
      </c>
      <c r="Q145" s="131">
        <v>0</v>
      </c>
      <c r="R145" s="131">
        <f>Q145*H145</f>
        <v>0</v>
      </c>
      <c r="S145" s="131">
        <v>0</v>
      </c>
      <c r="T145" s="132">
        <f>S145*H145</f>
        <v>0</v>
      </c>
      <c r="AR145" s="133" t="s">
        <v>131</v>
      </c>
      <c r="AT145" s="133" t="s">
        <v>127</v>
      </c>
      <c r="AU145" s="133" t="s">
        <v>85</v>
      </c>
      <c r="AY145" s="14" t="s">
        <v>109</v>
      </c>
      <c r="BE145" s="134">
        <f>IF(N145="základní",J145,0)</f>
        <v>0</v>
      </c>
      <c r="BF145" s="134">
        <f>IF(N145="snížená",J145,0)</f>
        <v>0</v>
      </c>
      <c r="BG145" s="134">
        <f>IF(N145="zákl. přenesená",J145,0)</f>
        <v>0</v>
      </c>
      <c r="BH145" s="134">
        <f>IF(N145="sníž. přenesená",J145,0)</f>
        <v>0</v>
      </c>
      <c r="BI145" s="134">
        <f>IF(N145="nulová",J145,0)</f>
        <v>0</v>
      </c>
      <c r="BJ145" s="14" t="s">
        <v>83</v>
      </c>
      <c r="BK145" s="134">
        <f>ROUND(I145*H145,2)</f>
        <v>0</v>
      </c>
      <c r="BL145" s="14" t="s">
        <v>114</v>
      </c>
      <c r="BM145" s="133" t="s">
        <v>178</v>
      </c>
    </row>
    <row r="146" spans="2:65" s="1" customFormat="1" ht="68.25">
      <c r="B146" s="29"/>
      <c r="D146" s="135" t="s">
        <v>116</v>
      </c>
      <c r="F146" s="136" t="s">
        <v>179</v>
      </c>
      <c r="I146" s="137"/>
      <c r="L146" s="29"/>
      <c r="M146" s="138"/>
      <c r="T146" s="53"/>
      <c r="AT146" s="14" t="s">
        <v>116</v>
      </c>
      <c r="AU146" s="14" t="s">
        <v>85</v>
      </c>
    </row>
    <row r="147" spans="2:65" s="1" customFormat="1" ht="16.5" customHeight="1">
      <c r="B147" s="29"/>
      <c r="C147" s="141" t="s">
        <v>180</v>
      </c>
      <c r="D147" s="141" t="s">
        <v>127</v>
      </c>
      <c r="E147" s="142" t="s">
        <v>181</v>
      </c>
      <c r="F147" s="143" t="s">
        <v>182</v>
      </c>
      <c r="G147" s="144" t="s">
        <v>135</v>
      </c>
      <c r="H147" s="145">
        <v>2</v>
      </c>
      <c r="I147" s="146"/>
      <c r="J147" s="147">
        <f>ROUND(I147*H147,2)</f>
        <v>0</v>
      </c>
      <c r="K147" s="143" t="s">
        <v>595</v>
      </c>
      <c r="L147" s="148"/>
      <c r="M147" s="149" t="s">
        <v>1</v>
      </c>
      <c r="N147" s="150" t="s">
        <v>43</v>
      </c>
      <c r="P147" s="131">
        <f>O147*H147</f>
        <v>0</v>
      </c>
      <c r="Q147" s="131">
        <v>0</v>
      </c>
      <c r="R147" s="131">
        <f>Q147*H147</f>
        <v>0</v>
      </c>
      <c r="S147" s="131">
        <v>0</v>
      </c>
      <c r="T147" s="132">
        <f>S147*H147</f>
        <v>0</v>
      </c>
      <c r="AR147" s="133" t="s">
        <v>131</v>
      </c>
      <c r="AT147" s="133" t="s">
        <v>127</v>
      </c>
      <c r="AU147" s="133" t="s">
        <v>85</v>
      </c>
      <c r="AY147" s="14" t="s">
        <v>109</v>
      </c>
      <c r="BE147" s="134">
        <f>IF(N147="základní",J147,0)</f>
        <v>0</v>
      </c>
      <c r="BF147" s="134">
        <f>IF(N147="snížená",J147,0)</f>
        <v>0</v>
      </c>
      <c r="BG147" s="134">
        <f>IF(N147="zákl. přenesená",J147,0)</f>
        <v>0</v>
      </c>
      <c r="BH147" s="134">
        <f>IF(N147="sníž. přenesená",J147,0)</f>
        <v>0</v>
      </c>
      <c r="BI147" s="134">
        <f>IF(N147="nulová",J147,0)</f>
        <v>0</v>
      </c>
      <c r="BJ147" s="14" t="s">
        <v>83</v>
      </c>
      <c r="BK147" s="134">
        <f>ROUND(I147*H147,2)</f>
        <v>0</v>
      </c>
      <c r="BL147" s="14" t="s">
        <v>114</v>
      </c>
      <c r="BM147" s="133" t="s">
        <v>183</v>
      </c>
    </row>
    <row r="148" spans="2:65" s="1" customFormat="1" ht="68.25">
      <c r="B148" s="29"/>
      <c r="D148" s="135" t="s">
        <v>116</v>
      </c>
      <c r="F148" s="136" t="s">
        <v>184</v>
      </c>
      <c r="I148" s="137"/>
      <c r="L148" s="29"/>
      <c r="M148" s="138"/>
      <c r="T148" s="53"/>
      <c r="AT148" s="14" t="s">
        <v>116</v>
      </c>
      <c r="AU148" s="14" t="s">
        <v>85</v>
      </c>
    </row>
    <row r="149" spans="2:65" s="1" customFormat="1" ht="16.5" customHeight="1">
      <c r="B149" s="29"/>
      <c r="C149" s="141" t="s">
        <v>185</v>
      </c>
      <c r="D149" s="141" t="s">
        <v>127</v>
      </c>
      <c r="E149" s="142" t="s">
        <v>186</v>
      </c>
      <c r="F149" s="143" t="s">
        <v>182</v>
      </c>
      <c r="G149" s="144" t="s">
        <v>135</v>
      </c>
      <c r="H149" s="145">
        <v>2</v>
      </c>
      <c r="I149" s="146"/>
      <c r="J149" s="147">
        <f>ROUND(I149*H149,2)</f>
        <v>0</v>
      </c>
      <c r="K149" s="143" t="s">
        <v>595</v>
      </c>
      <c r="L149" s="148"/>
      <c r="M149" s="149" t="s">
        <v>1</v>
      </c>
      <c r="N149" s="150" t="s">
        <v>43</v>
      </c>
      <c r="P149" s="131">
        <f>O149*H149</f>
        <v>0</v>
      </c>
      <c r="Q149" s="131">
        <v>0</v>
      </c>
      <c r="R149" s="131">
        <f>Q149*H149</f>
        <v>0</v>
      </c>
      <c r="S149" s="131">
        <v>0</v>
      </c>
      <c r="T149" s="132">
        <f>S149*H149</f>
        <v>0</v>
      </c>
      <c r="AR149" s="133" t="s">
        <v>131</v>
      </c>
      <c r="AT149" s="133" t="s">
        <v>127</v>
      </c>
      <c r="AU149" s="133" t="s">
        <v>85</v>
      </c>
      <c r="AY149" s="14" t="s">
        <v>109</v>
      </c>
      <c r="BE149" s="134">
        <f>IF(N149="základní",J149,0)</f>
        <v>0</v>
      </c>
      <c r="BF149" s="134">
        <f>IF(N149="snížená",J149,0)</f>
        <v>0</v>
      </c>
      <c r="BG149" s="134">
        <f>IF(N149="zákl. přenesená",J149,0)</f>
        <v>0</v>
      </c>
      <c r="BH149" s="134">
        <f>IF(N149="sníž. přenesená",J149,0)</f>
        <v>0</v>
      </c>
      <c r="BI149" s="134">
        <f>IF(N149="nulová",J149,0)</f>
        <v>0</v>
      </c>
      <c r="BJ149" s="14" t="s">
        <v>83</v>
      </c>
      <c r="BK149" s="134">
        <f>ROUND(I149*H149,2)</f>
        <v>0</v>
      </c>
      <c r="BL149" s="14" t="s">
        <v>114</v>
      </c>
      <c r="BM149" s="133" t="s">
        <v>187</v>
      </c>
    </row>
    <row r="150" spans="2:65" s="1" customFormat="1" ht="68.25">
      <c r="B150" s="29"/>
      <c r="D150" s="135" t="s">
        <v>116</v>
      </c>
      <c r="F150" s="136" t="s">
        <v>188</v>
      </c>
      <c r="I150" s="137"/>
      <c r="L150" s="29"/>
      <c r="M150" s="138"/>
      <c r="T150" s="53"/>
      <c r="AT150" s="14" t="s">
        <v>116</v>
      </c>
      <c r="AU150" s="14" t="s">
        <v>85</v>
      </c>
    </row>
    <row r="151" spans="2:65" s="1" customFormat="1" ht="16.5" customHeight="1">
      <c r="B151" s="29"/>
      <c r="C151" s="141" t="s">
        <v>189</v>
      </c>
      <c r="D151" s="141" t="s">
        <v>127</v>
      </c>
      <c r="E151" s="142" t="s">
        <v>190</v>
      </c>
      <c r="F151" s="143" t="s">
        <v>191</v>
      </c>
      <c r="G151" s="144" t="s">
        <v>192</v>
      </c>
      <c r="H151" s="145">
        <v>6</v>
      </c>
      <c r="I151" s="146"/>
      <c r="J151" s="147">
        <f>ROUND(I151*H151,2)</f>
        <v>0</v>
      </c>
      <c r="K151" s="143" t="s">
        <v>595</v>
      </c>
      <c r="L151" s="148"/>
      <c r="M151" s="149" t="s">
        <v>1</v>
      </c>
      <c r="N151" s="150" t="s">
        <v>43</v>
      </c>
      <c r="P151" s="131">
        <f>O151*H151</f>
        <v>0</v>
      </c>
      <c r="Q151" s="131">
        <v>0</v>
      </c>
      <c r="R151" s="131">
        <f>Q151*H151</f>
        <v>0</v>
      </c>
      <c r="S151" s="131">
        <v>0</v>
      </c>
      <c r="T151" s="132">
        <f>S151*H151</f>
        <v>0</v>
      </c>
      <c r="AR151" s="133" t="s">
        <v>131</v>
      </c>
      <c r="AT151" s="133" t="s">
        <v>127</v>
      </c>
      <c r="AU151" s="133" t="s">
        <v>85</v>
      </c>
      <c r="AY151" s="14" t="s">
        <v>109</v>
      </c>
      <c r="BE151" s="134">
        <f>IF(N151="základní",J151,0)</f>
        <v>0</v>
      </c>
      <c r="BF151" s="134">
        <f>IF(N151="snížená",J151,0)</f>
        <v>0</v>
      </c>
      <c r="BG151" s="134">
        <f>IF(N151="zákl. přenesená",J151,0)</f>
        <v>0</v>
      </c>
      <c r="BH151" s="134">
        <f>IF(N151="sníž. přenesená",J151,0)</f>
        <v>0</v>
      </c>
      <c r="BI151" s="134">
        <f>IF(N151="nulová",J151,0)</f>
        <v>0</v>
      </c>
      <c r="BJ151" s="14" t="s">
        <v>83</v>
      </c>
      <c r="BK151" s="134">
        <f>ROUND(I151*H151,2)</f>
        <v>0</v>
      </c>
      <c r="BL151" s="14" t="s">
        <v>114</v>
      </c>
      <c r="BM151" s="133" t="s">
        <v>193</v>
      </c>
    </row>
    <row r="152" spans="2:65" s="1" customFormat="1" ht="21.75" customHeight="1">
      <c r="B152" s="29"/>
      <c r="C152" s="141" t="s">
        <v>194</v>
      </c>
      <c r="D152" s="141" t="s">
        <v>127</v>
      </c>
      <c r="E152" s="142" t="s">
        <v>195</v>
      </c>
      <c r="F152" s="143" t="s">
        <v>196</v>
      </c>
      <c r="G152" s="144" t="s">
        <v>135</v>
      </c>
      <c r="H152" s="145">
        <v>2</v>
      </c>
      <c r="I152" s="146"/>
      <c r="J152" s="147">
        <f>ROUND(I152*H152,2)</f>
        <v>0</v>
      </c>
      <c r="K152" s="143" t="s">
        <v>595</v>
      </c>
      <c r="L152" s="148"/>
      <c r="M152" s="149" t="s">
        <v>1</v>
      </c>
      <c r="N152" s="150" t="s">
        <v>43</v>
      </c>
      <c r="P152" s="131">
        <f>O152*H152</f>
        <v>0</v>
      </c>
      <c r="Q152" s="131">
        <v>0</v>
      </c>
      <c r="R152" s="131">
        <f>Q152*H152</f>
        <v>0</v>
      </c>
      <c r="S152" s="131">
        <v>0</v>
      </c>
      <c r="T152" s="132">
        <f>S152*H152</f>
        <v>0</v>
      </c>
      <c r="AR152" s="133" t="s">
        <v>131</v>
      </c>
      <c r="AT152" s="133" t="s">
        <v>127</v>
      </c>
      <c r="AU152" s="133" t="s">
        <v>85</v>
      </c>
      <c r="AY152" s="14" t="s">
        <v>109</v>
      </c>
      <c r="BE152" s="134">
        <f>IF(N152="základní",J152,0)</f>
        <v>0</v>
      </c>
      <c r="BF152" s="134">
        <f>IF(N152="snížená",J152,0)</f>
        <v>0</v>
      </c>
      <c r="BG152" s="134">
        <f>IF(N152="zákl. přenesená",J152,0)</f>
        <v>0</v>
      </c>
      <c r="BH152" s="134">
        <f>IF(N152="sníž. přenesená",J152,0)</f>
        <v>0</v>
      </c>
      <c r="BI152" s="134">
        <f>IF(N152="nulová",J152,0)</f>
        <v>0</v>
      </c>
      <c r="BJ152" s="14" t="s">
        <v>83</v>
      </c>
      <c r="BK152" s="134">
        <f>ROUND(I152*H152,2)</f>
        <v>0</v>
      </c>
      <c r="BL152" s="14" t="s">
        <v>114</v>
      </c>
      <c r="BM152" s="133" t="s">
        <v>197</v>
      </c>
    </row>
    <row r="153" spans="2:65" s="1" customFormat="1" ht="16.5" customHeight="1">
      <c r="B153" s="29"/>
      <c r="C153" s="141" t="s">
        <v>198</v>
      </c>
      <c r="D153" s="141" t="s">
        <v>127</v>
      </c>
      <c r="E153" s="142" t="s">
        <v>199</v>
      </c>
      <c r="F153" s="143" t="s">
        <v>200</v>
      </c>
      <c r="G153" s="144" t="s">
        <v>135</v>
      </c>
      <c r="H153" s="145">
        <v>4</v>
      </c>
      <c r="I153" s="146"/>
      <c r="J153" s="147">
        <f>ROUND(I153*H153,2)</f>
        <v>0</v>
      </c>
      <c r="K153" s="143" t="s">
        <v>595</v>
      </c>
      <c r="L153" s="148"/>
      <c r="M153" s="149" t="s">
        <v>1</v>
      </c>
      <c r="N153" s="150" t="s">
        <v>43</v>
      </c>
      <c r="P153" s="131">
        <f>O153*H153</f>
        <v>0</v>
      </c>
      <c r="Q153" s="131">
        <v>0</v>
      </c>
      <c r="R153" s="131">
        <f>Q153*H153</f>
        <v>0</v>
      </c>
      <c r="S153" s="131">
        <v>0</v>
      </c>
      <c r="T153" s="132">
        <f>S153*H153</f>
        <v>0</v>
      </c>
      <c r="AR153" s="133" t="s">
        <v>131</v>
      </c>
      <c r="AT153" s="133" t="s">
        <v>127</v>
      </c>
      <c r="AU153" s="133" t="s">
        <v>85</v>
      </c>
      <c r="AY153" s="14" t="s">
        <v>109</v>
      </c>
      <c r="BE153" s="134">
        <f>IF(N153="základní",J153,0)</f>
        <v>0</v>
      </c>
      <c r="BF153" s="134">
        <f>IF(N153="snížená",J153,0)</f>
        <v>0</v>
      </c>
      <c r="BG153" s="134">
        <f>IF(N153="zákl. přenesená",J153,0)</f>
        <v>0</v>
      </c>
      <c r="BH153" s="134">
        <f>IF(N153="sníž. přenesená",J153,0)</f>
        <v>0</v>
      </c>
      <c r="BI153" s="134">
        <f>IF(N153="nulová",J153,0)</f>
        <v>0</v>
      </c>
      <c r="BJ153" s="14" t="s">
        <v>83</v>
      </c>
      <c r="BK153" s="134">
        <f>ROUND(I153*H153,2)</f>
        <v>0</v>
      </c>
      <c r="BL153" s="14" t="s">
        <v>114</v>
      </c>
      <c r="BM153" s="133" t="s">
        <v>201</v>
      </c>
    </row>
    <row r="154" spans="2:65" s="1" customFormat="1" ht="16.5" customHeight="1">
      <c r="B154" s="29"/>
      <c r="C154" s="141" t="s">
        <v>202</v>
      </c>
      <c r="D154" s="141" t="s">
        <v>127</v>
      </c>
      <c r="E154" s="142" t="s">
        <v>203</v>
      </c>
      <c r="F154" s="143" t="s">
        <v>204</v>
      </c>
      <c r="G154" s="144" t="s">
        <v>135</v>
      </c>
      <c r="H154" s="145">
        <v>4</v>
      </c>
      <c r="I154" s="146"/>
      <c r="J154" s="147">
        <f>ROUND(I154*H154,2)</f>
        <v>0</v>
      </c>
      <c r="K154" s="143" t="s">
        <v>595</v>
      </c>
      <c r="L154" s="148"/>
      <c r="M154" s="149" t="s">
        <v>1</v>
      </c>
      <c r="N154" s="150" t="s">
        <v>43</v>
      </c>
      <c r="P154" s="131">
        <f>O154*H154</f>
        <v>0</v>
      </c>
      <c r="Q154" s="131">
        <v>0</v>
      </c>
      <c r="R154" s="131">
        <f>Q154*H154</f>
        <v>0</v>
      </c>
      <c r="S154" s="131">
        <v>0</v>
      </c>
      <c r="T154" s="132">
        <f>S154*H154</f>
        <v>0</v>
      </c>
      <c r="AR154" s="133" t="s">
        <v>131</v>
      </c>
      <c r="AT154" s="133" t="s">
        <v>127</v>
      </c>
      <c r="AU154" s="133" t="s">
        <v>85</v>
      </c>
      <c r="AY154" s="14" t="s">
        <v>109</v>
      </c>
      <c r="BE154" s="134">
        <f>IF(N154="základní",J154,0)</f>
        <v>0</v>
      </c>
      <c r="BF154" s="134">
        <f>IF(N154="snížená",J154,0)</f>
        <v>0</v>
      </c>
      <c r="BG154" s="134">
        <f>IF(N154="zákl. přenesená",J154,0)</f>
        <v>0</v>
      </c>
      <c r="BH154" s="134">
        <f>IF(N154="sníž. přenesená",J154,0)</f>
        <v>0</v>
      </c>
      <c r="BI154" s="134">
        <f>IF(N154="nulová",J154,0)</f>
        <v>0</v>
      </c>
      <c r="BJ154" s="14" t="s">
        <v>83</v>
      </c>
      <c r="BK154" s="134">
        <f>ROUND(I154*H154,2)</f>
        <v>0</v>
      </c>
      <c r="BL154" s="14" t="s">
        <v>114</v>
      </c>
      <c r="BM154" s="133" t="s">
        <v>205</v>
      </c>
    </row>
    <row r="155" spans="2:65" s="1" customFormat="1" ht="48.75">
      <c r="B155" s="29"/>
      <c r="D155" s="135" t="s">
        <v>116</v>
      </c>
      <c r="F155" s="136" t="s">
        <v>206</v>
      </c>
      <c r="I155" s="137"/>
      <c r="L155" s="29"/>
      <c r="M155" s="138"/>
      <c r="T155" s="53"/>
      <c r="AT155" s="14" t="s">
        <v>116</v>
      </c>
      <c r="AU155" s="14" t="s">
        <v>85</v>
      </c>
    </row>
    <row r="156" spans="2:65" s="1" customFormat="1" ht="16.5" customHeight="1">
      <c r="B156" s="29"/>
      <c r="C156" s="141" t="s">
        <v>207</v>
      </c>
      <c r="D156" s="141" t="s">
        <v>127</v>
      </c>
      <c r="E156" s="142" t="s">
        <v>208</v>
      </c>
      <c r="F156" s="143" t="s">
        <v>209</v>
      </c>
      <c r="G156" s="144" t="s">
        <v>135</v>
      </c>
      <c r="H156" s="145">
        <v>2</v>
      </c>
      <c r="I156" s="146"/>
      <c r="J156" s="147">
        <f>ROUND(I156*H156,2)</f>
        <v>0</v>
      </c>
      <c r="K156" s="143" t="s">
        <v>595</v>
      </c>
      <c r="L156" s="148"/>
      <c r="M156" s="149" t="s">
        <v>1</v>
      </c>
      <c r="N156" s="150" t="s">
        <v>43</v>
      </c>
      <c r="P156" s="131">
        <f>O156*H156</f>
        <v>0</v>
      </c>
      <c r="Q156" s="131">
        <v>0</v>
      </c>
      <c r="R156" s="131">
        <f>Q156*H156</f>
        <v>0</v>
      </c>
      <c r="S156" s="131">
        <v>0</v>
      </c>
      <c r="T156" s="132">
        <f>S156*H156</f>
        <v>0</v>
      </c>
      <c r="AR156" s="133" t="s">
        <v>131</v>
      </c>
      <c r="AT156" s="133" t="s">
        <v>127</v>
      </c>
      <c r="AU156" s="133" t="s">
        <v>85</v>
      </c>
      <c r="AY156" s="14" t="s">
        <v>109</v>
      </c>
      <c r="BE156" s="134">
        <f>IF(N156="základní",J156,0)</f>
        <v>0</v>
      </c>
      <c r="BF156" s="134">
        <f>IF(N156="snížená",J156,0)</f>
        <v>0</v>
      </c>
      <c r="BG156" s="134">
        <f>IF(N156="zákl. přenesená",J156,0)</f>
        <v>0</v>
      </c>
      <c r="BH156" s="134">
        <f>IF(N156="sníž. přenesená",J156,0)</f>
        <v>0</v>
      </c>
      <c r="BI156" s="134">
        <f>IF(N156="nulová",J156,0)</f>
        <v>0</v>
      </c>
      <c r="BJ156" s="14" t="s">
        <v>83</v>
      </c>
      <c r="BK156" s="134">
        <f>ROUND(I156*H156,2)</f>
        <v>0</v>
      </c>
      <c r="BL156" s="14" t="s">
        <v>114</v>
      </c>
      <c r="BM156" s="133" t="s">
        <v>210</v>
      </c>
    </row>
    <row r="157" spans="2:65" s="1" customFormat="1" ht="48.75">
      <c r="B157" s="29"/>
      <c r="D157" s="135" t="s">
        <v>116</v>
      </c>
      <c r="F157" s="136" t="s">
        <v>211</v>
      </c>
      <c r="I157" s="137"/>
      <c r="L157" s="29"/>
      <c r="M157" s="138"/>
      <c r="T157" s="53"/>
      <c r="AT157" s="14" t="s">
        <v>116</v>
      </c>
      <c r="AU157" s="14" t="s">
        <v>85</v>
      </c>
    </row>
    <row r="158" spans="2:65" s="1" customFormat="1" ht="16.5" customHeight="1">
      <c r="B158" s="29"/>
      <c r="C158" s="141" t="s">
        <v>7</v>
      </c>
      <c r="D158" s="141" t="s">
        <v>127</v>
      </c>
      <c r="E158" s="142" t="s">
        <v>212</v>
      </c>
      <c r="F158" s="143" t="s">
        <v>213</v>
      </c>
      <c r="G158" s="144" t="s">
        <v>135</v>
      </c>
      <c r="H158" s="145">
        <v>4</v>
      </c>
      <c r="I158" s="146"/>
      <c r="J158" s="147">
        <f>ROUND(I158*H158,2)</f>
        <v>0</v>
      </c>
      <c r="K158" s="143" t="s">
        <v>595</v>
      </c>
      <c r="L158" s="148"/>
      <c r="M158" s="149" t="s">
        <v>1</v>
      </c>
      <c r="N158" s="150" t="s">
        <v>43</v>
      </c>
      <c r="P158" s="131">
        <f>O158*H158</f>
        <v>0</v>
      </c>
      <c r="Q158" s="131">
        <v>0</v>
      </c>
      <c r="R158" s="131">
        <f>Q158*H158</f>
        <v>0</v>
      </c>
      <c r="S158" s="131">
        <v>0</v>
      </c>
      <c r="T158" s="132">
        <f>S158*H158</f>
        <v>0</v>
      </c>
      <c r="AR158" s="133" t="s">
        <v>131</v>
      </c>
      <c r="AT158" s="133" t="s">
        <v>127</v>
      </c>
      <c r="AU158" s="133" t="s">
        <v>85</v>
      </c>
      <c r="AY158" s="14" t="s">
        <v>109</v>
      </c>
      <c r="BE158" s="134">
        <f>IF(N158="základní",J158,0)</f>
        <v>0</v>
      </c>
      <c r="BF158" s="134">
        <f>IF(N158="snížená",J158,0)</f>
        <v>0</v>
      </c>
      <c r="BG158" s="134">
        <f>IF(N158="zákl. přenesená",J158,0)</f>
        <v>0</v>
      </c>
      <c r="BH158" s="134">
        <f>IF(N158="sníž. přenesená",J158,0)</f>
        <v>0</v>
      </c>
      <c r="BI158" s="134">
        <f>IF(N158="nulová",J158,0)</f>
        <v>0</v>
      </c>
      <c r="BJ158" s="14" t="s">
        <v>83</v>
      </c>
      <c r="BK158" s="134">
        <f>ROUND(I158*H158,2)</f>
        <v>0</v>
      </c>
      <c r="BL158" s="14" t="s">
        <v>114</v>
      </c>
      <c r="BM158" s="133" t="s">
        <v>214</v>
      </c>
    </row>
    <row r="159" spans="2:65" s="1" customFormat="1" ht="39">
      <c r="B159" s="29"/>
      <c r="D159" s="135" t="s">
        <v>116</v>
      </c>
      <c r="F159" s="136" t="s">
        <v>215</v>
      </c>
      <c r="I159" s="137"/>
      <c r="L159" s="29"/>
      <c r="M159" s="138"/>
      <c r="T159" s="53"/>
      <c r="AT159" s="14" t="s">
        <v>116</v>
      </c>
      <c r="AU159" s="14" t="s">
        <v>85</v>
      </c>
    </row>
    <row r="160" spans="2:65" s="1" customFormat="1" ht="24.2" customHeight="1">
      <c r="B160" s="29"/>
      <c r="C160" s="141" t="s">
        <v>216</v>
      </c>
      <c r="D160" s="141" t="s">
        <v>127</v>
      </c>
      <c r="E160" s="142" t="s">
        <v>217</v>
      </c>
      <c r="F160" s="143" t="s">
        <v>218</v>
      </c>
      <c r="G160" s="144" t="s">
        <v>219</v>
      </c>
      <c r="H160" s="145">
        <v>10</v>
      </c>
      <c r="I160" s="146"/>
      <c r="J160" s="147">
        <f>ROUND(I160*H160,2)</f>
        <v>0</v>
      </c>
      <c r="K160" s="143" t="s">
        <v>595</v>
      </c>
      <c r="L160" s="148"/>
      <c r="M160" s="149" t="s">
        <v>1</v>
      </c>
      <c r="N160" s="150" t="s">
        <v>43</v>
      </c>
      <c r="P160" s="131">
        <f>O160*H160</f>
        <v>0</v>
      </c>
      <c r="Q160" s="131">
        <v>0</v>
      </c>
      <c r="R160" s="131">
        <f>Q160*H160</f>
        <v>0</v>
      </c>
      <c r="S160" s="131">
        <v>0</v>
      </c>
      <c r="T160" s="132">
        <f>S160*H160</f>
        <v>0</v>
      </c>
      <c r="AR160" s="133" t="s">
        <v>131</v>
      </c>
      <c r="AT160" s="133" t="s">
        <v>127</v>
      </c>
      <c r="AU160" s="133" t="s">
        <v>85</v>
      </c>
      <c r="AY160" s="14" t="s">
        <v>109</v>
      </c>
      <c r="BE160" s="134">
        <f>IF(N160="základní",J160,0)</f>
        <v>0</v>
      </c>
      <c r="BF160" s="134">
        <f>IF(N160="snížená",J160,0)</f>
        <v>0</v>
      </c>
      <c r="BG160" s="134">
        <f>IF(N160="zákl. přenesená",J160,0)</f>
        <v>0</v>
      </c>
      <c r="BH160" s="134">
        <f>IF(N160="sníž. přenesená",J160,0)</f>
        <v>0</v>
      </c>
      <c r="BI160" s="134">
        <f>IF(N160="nulová",J160,0)</f>
        <v>0</v>
      </c>
      <c r="BJ160" s="14" t="s">
        <v>83</v>
      </c>
      <c r="BK160" s="134">
        <f>ROUND(I160*H160,2)</f>
        <v>0</v>
      </c>
      <c r="BL160" s="14" t="s">
        <v>114</v>
      </c>
      <c r="BM160" s="133" t="s">
        <v>220</v>
      </c>
    </row>
    <row r="161" spans="2:65" s="1" customFormat="1" ht="16.5" customHeight="1">
      <c r="B161" s="29"/>
      <c r="C161" s="141" t="s">
        <v>221</v>
      </c>
      <c r="D161" s="141" t="s">
        <v>127</v>
      </c>
      <c r="E161" s="142" t="s">
        <v>222</v>
      </c>
      <c r="F161" s="143" t="s">
        <v>223</v>
      </c>
      <c r="G161" s="144" t="s">
        <v>135</v>
      </c>
      <c r="H161" s="145">
        <v>2</v>
      </c>
      <c r="I161" s="146"/>
      <c r="J161" s="147">
        <f>ROUND(I161*H161,2)</f>
        <v>0</v>
      </c>
      <c r="K161" s="143" t="s">
        <v>595</v>
      </c>
      <c r="L161" s="148"/>
      <c r="M161" s="149" t="s">
        <v>1</v>
      </c>
      <c r="N161" s="150" t="s">
        <v>43</v>
      </c>
      <c r="P161" s="131">
        <f>O161*H161</f>
        <v>0</v>
      </c>
      <c r="Q161" s="131">
        <v>0</v>
      </c>
      <c r="R161" s="131">
        <f>Q161*H161</f>
        <v>0</v>
      </c>
      <c r="S161" s="131">
        <v>0</v>
      </c>
      <c r="T161" s="132">
        <f>S161*H161</f>
        <v>0</v>
      </c>
      <c r="AR161" s="133" t="s">
        <v>131</v>
      </c>
      <c r="AT161" s="133" t="s">
        <v>127</v>
      </c>
      <c r="AU161" s="133" t="s">
        <v>85</v>
      </c>
      <c r="AY161" s="14" t="s">
        <v>109</v>
      </c>
      <c r="BE161" s="134">
        <f>IF(N161="základní",J161,0)</f>
        <v>0</v>
      </c>
      <c r="BF161" s="134">
        <f>IF(N161="snížená",J161,0)</f>
        <v>0</v>
      </c>
      <c r="BG161" s="134">
        <f>IF(N161="zákl. přenesená",J161,0)</f>
        <v>0</v>
      </c>
      <c r="BH161" s="134">
        <f>IF(N161="sníž. přenesená",J161,0)</f>
        <v>0</v>
      </c>
      <c r="BI161" s="134">
        <f>IF(N161="nulová",J161,0)</f>
        <v>0</v>
      </c>
      <c r="BJ161" s="14" t="s">
        <v>83</v>
      </c>
      <c r="BK161" s="134">
        <f>ROUND(I161*H161,2)</f>
        <v>0</v>
      </c>
      <c r="BL161" s="14" t="s">
        <v>114</v>
      </c>
      <c r="BM161" s="133" t="s">
        <v>224</v>
      </c>
    </row>
    <row r="162" spans="2:65" s="1" customFormat="1" ht="58.5">
      <c r="B162" s="29"/>
      <c r="D162" s="135" t="s">
        <v>116</v>
      </c>
      <c r="F162" s="136" t="s">
        <v>225</v>
      </c>
      <c r="I162" s="137"/>
      <c r="L162" s="29"/>
      <c r="M162" s="138"/>
      <c r="T162" s="53"/>
      <c r="AT162" s="14" t="s">
        <v>116</v>
      </c>
      <c r="AU162" s="14" t="s">
        <v>85</v>
      </c>
    </row>
    <row r="163" spans="2:65" s="1" customFormat="1" ht="16.5" customHeight="1">
      <c r="B163" s="29"/>
      <c r="C163" s="141" t="s">
        <v>226</v>
      </c>
      <c r="D163" s="141" t="s">
        <v>127</v>
      </c>
      <c r="E163" s="142" t="s">
        <v>227</v>
      </c>
      <c r="F163" s="143" t="s">
        <v>228</v>
      </c>
      <c r="G163" s="144" t="s">
        <v>229</v>
      </c>
      <c r="H163" s="145">
        <v>20</v>
      </c>
      <c r="I163" s="146"/>
      <c r="J163" s="147">
        <f>ROUND(I163*H163,2)</f>
        <v>0</v>
      </c>
      <c r="K163" s="143" t="s">
        <v>595</v>
      </c>
      <c r="L163" s="148"/>
      <c r="M163" s="149" t="s">
        <v>1</v>
      </c>
      <c r="N163" s="150" t="s">
        <v>43</v>
      </c>
      <c r="P163" s="131">
        <f>O163*H163</f>
        <v>0</v>
      </c>
      <c r="Q163" s="131">
        <v>0</v>
      </c>
      <c r="R163" s="131">
        <f>Q163*H163</f>
        <v>0</v>
      </c>
      <c r="S163" s="131">
        <v>0</v>
      </c>
      <c r="T163" s="132">
        <f>S163*H163</f>
        <v>0</v>
      </c>
      <c r="AR163" s="133" t="s">
        <v>131</v>
      </c>
      <c r="AT163" s="133" t="s">
        <v>127</v>
      </c>
      <c r="AU163" s="133" t="s">
        <v>85</v>
      </c>
      <c r="AY163" s="14" t="s">
        <v>109</v>
      </c>
      <c r="BE163" s="134">
        <f>IF(N163="základní",J163,0)</f>
        <v>0</v>
      </c>
      <c r="BF163" s="134">
        <f>IF(N163="snížená",J163,0)</f>
        <v>0</v>
      </c>
      <c r="BG163" s="134">
        <f>IF(N163="zákl. přenesená",J163,0)</f>
        <v>0</v>
      </c>
      <c r="BH163" s="134">
        <f>IF(N163="sníž. přenesená",J163,0)</f>
        <v>0</v>
      </c>
      <c r="BI163" s="134">
        <f>IF(N163="nulová",J163,0)</f>
        <v>0</v>
      </c>
      <c r="BJ163" s="14" t="s">
        <v>83</v>
      </c>
      <c r="BK163" s="134">
        <f>ROUND(I163*H163,2)</f>
        <v>0</v>
      </c>
      <c r="BL163" s="14" t="s">
        <v>114</v>
      </c>
      <c r="BM163" s="133" t="s">
        <v>230</v>
      </c>
    </row>
    <row r="164" spans="2:65" s="1" customFormat="1" ht="58.5">
      <c r="B164" s="29"/>
      <c r="D164" s="135" t="s">
        <v>116</v>
      </c>
      <c r="F164" s="136" t="s">
        <v>231</v>
      </c>
      <c r="I164" s="137"/>
      <c r="L164" s="29"/>
      <c r="M164" s="138"/>
      <c r="T164" s="53"/>
      <c r="AT164" s="14" t="s">
        <v>116</v>
      </c>
      <c r="AU164" s="14" t="s">
        <v>85</v>
      </c>
    </row>
    <row r="165" spans="2:65" s="1" customFormat="1" ht="16.5" customHeight="1">
      <c r="B165" s="29"/>
      <c r="C165" s="141" t="s">
        <v>232</v>
      </c>
      <c r="D165" s="141" t="s">
        <v>127</v>
      </c>
      <c r="E165" s="142" t="s">
        <v>233</v>
      </c>
      <c r="F165" s="143" t="s">
        <v>234</v>
      </c>
      <c r="G165" s="144" t="s">
        <v>135</v>
      </c>
      <c r="H165" s="145">
        <v>4</v>
      </c>
      <c r="I165" s="146"/>
      <c r="J165" s="147">
        <f>ROUND(I165*H165,2)</f>
        <v>0</v>
      </c>
      <c r="K165" s="143" t="s">
        <v>595</v>
      </c>
      <c r="L165" s="148"/>
      <c r="M165" s="149" t="s">
        <v>1</v>
      </c>
      <c r="N165" s="150" t="s">
        <v>43</v>
      </c>
      <c r="P165" s="131">
        <f>O165*H165</f>
        <v>0</v>
      </c>
      <c r="Q165" s="131">
        <v>0</v>
      </c>
      <c r="R165" s="131">
        <f>Q165*H165</f>
        <v>0</v>
      </c>
      <c r="S165" s="131">
        <v>0</v>
      </c>
      <c r="T165" s="132">
        <f>S165*H165</f>
        <v>0</v>
      </c>
      <c r="AR165" s="133" t="s">
        <v>131</v>
      </c>
      <c r="AT165" s="133" t="s">
        <v>127</v>
      </c>
      <c r="AU165" s="133" t="s">
        <v>85</v>
      </c>
      <c r="AY165" s="14" t="s">
        <v>109</v>
      </c>
      <c r="BE165" s="134">
        <f>IF(N165="základní",J165,0)</f>
        <v>0</v>
      </c>
      <c r="BF165" s="134">
        <f>IF(N165="snížená",J165,0)</f>
        <v>0</v>
      </c>
      <c r="BG165" s="134">
        <f>IF(N165="zákl. přenesená",J165,0)</f>
        <v>0</v>
      </c>
      <c r="BH165" s="134">
        <f>IF(N165="sníž. přenesená",J165,0)</f>
        <v>0</v>
      </c>
      <c r="BI165" s="134">
        <f>IF(N165="nulová",J165,0)</f>
        <v>0</v>
      </c>
      <c r="BJ165" s="14" t="s">
        <v>83</v>
      </c>
      <c r="BK165" s="134">
        <f>ROUND(I165*H165,2)</f>
        <v>0</v>
      </c>
      <c r="BL165" s="14" t="s">
        <v>114</v>
      </c>
      <c r="BM165" s="133" t="s">
        <v>235</v>
      </c>
    </row>
    <row r="166" spans="2:65" s="1" customFormat="1" ht="78">
      <c r="B166" s="29"/>
      <c r="D166" s="135" t="s">
        <v>116</v>
      </c>
      <c r="F166" s="136" t="s">
        <v>236</v>
      </c>
      <c r="I166" s="137"/>
      <c r="L166" s="29"/>
      <c r="M166" s="138"/>
      <c r="T166" s="53"/>
      <c r="AT166" s="14" t="s">
        <v>116</v>
      </c>
      <c r="AU166" s="14" t="s">
        <v>85</v>
      </c>
    </row>
    <row r="167" spans="2:65" s="1" customFormat="1" ht="16.5" customHeight="1">
      <c r="B167" s="29"/>
      <c r="C167" s="141" t="s">
        <v>237</v>
      </c>
      <c r="D167" s="141" t="s">
        <v>127</v>
      </c>
      <c r="E167" s="142" t="s">
        <v>238</v>
      </c>
      <c r="F167" s="143" t="s">
        <v>239</v>
      </c>
      <c r="G167" s="144" t="s">
        <v>135</v>
      </c>
      <c r="H167" s="145">
        <v>3</v>
      </c>
      <c r="I167" s="146"/>
      <c r="J167" s="147">
        <f>ROUND(I167*H167,2)</f>
        <v>0</v>
      </c>
      <c r="K167" s="143" t="s">
        <v>595</v>
      </c>
      <c r="L167" s="148"/>
      <c r="M167" s="149" t="s">
        <v>1</v>
      </c>
      <c r="N167" s="150" t="s">
        <v>43</v>
      </c>
      <c r="P167" s="131">
        <f>O167*H167</f>
        <v>0</v>
      </c>
      <c r="Q167" s="131">
        <v>0</v>
      </c>
      <c r="R167" s="131">
        <f>Q167*H167</f>
        <v>0</v>
      </c>
      <c r="S167" s="131">
        <v>0</v>
      </c>
      <c r="T167" s="132">
        <f>S167*H167</f>
        <v>0</v>
      </c>
      <c r="AR167" s="133" t="s">
        <v>131</v>
      </c>
      <c r="AT167" s="133" t="s">
        <v>127</v>
      </c>
      <c r="AU167" s="133" t="s">
        <v>85</v>
      </c>
      <c r="AY167" s="14" t="s">
        <v>109</v>
      </c>
      <c r="BE167" s="134">
        <f>IF(N167="základní",J167,0)</f>
        <v>0</v>
      </c>
      <c r="BF167" s="134">
        <f>IF(N167="snížená",J167,0)</f>
        <v>0</v>
      </c>
      <c r="BG167" s="134">
        <f>IF(N167="zákl. přenesená",J167,0)</f>
        <v>0</v>
      </c>
      <c r="BH167" s="134">
        <f>IF(N167="sníž. přenesená",J167,0)</f>
        <v>0</v>
      </c>
      <c r="BI167" s="134">
        <f>IF(N167="nulová",J167,0)</f>
        <v>0</v>
      </c>
      <c r="BJ167" s="14" t="s">
        <v>83</v>
      </c>
      <c r="BK167" s="134">
        <f>ROUND(I167*H167,2)</f>
        <v>0</v>
      </c>
      <c r="BL167" s="14" t="s">
        <v>114</v>
      </c>
      <c r="BM167" s="133" t="s">
        <v>240</v>
      </c>
    </row>
    <row r="168" spans="2:65" s="1" customFormat="1" ht="58.5">
      <c r="B168" s="29"/>
      <c r="D168" s="135" t="s">
        <v>116</v>
      </c>
      <c r="F168" s="136" t="s">
        <v>241</v>
      </c>
      <c r="I168" s="137"/>
      <c r="L168" s="29"/>
      <c r="M168" s="138"/>
      <c r="T168" s="53"/>
      <c r="AT168" s="14" t="s">
        <v>116</v>
      </c>
      <c r="AU168" s="14" t="s">
        <v>85</v>
      </c>
    </row>
    <row r="169" spans="2:65" s="1" customFormat="1" ht="16.5" customHeight="1">
      <c r="B169" s="29"/>
      <c r="C169" s="141" t="s">
        <v>242</v>
      </c>
      <c r="D169" s="141" t="s">
        <v>127</v>
      </c>
      <c r="E169" s="142" t="s">
        <v>243</v>
      </c>
      <c r="F169" s="143" t="s">
        <v>244</v>
      </c>
      <c r="G169" s="144" t="s">
        <v>135</v>
      </c>
      <c r="H169" s="145">
        <v>100</v>
      </c>
      <c r="I169" s="146"/>
      <c r="J169" s="147">
        <f>ROUND(I169*H169,2)</f>
        <v>0</v>
      </c>
      <c r="K169" s="143" t="s">
        <v>595</v>
      </c>
      <c r="L169" s="148"/>
      <c r="M169" s="149" t="s">
        <v>1</v>
      </c>
      <c r="N169" s="150" t="s">
        <v>43</v>
      </c>
      <c r="P169" s="131">
        <f>O169*H169</f>
        <v>0</v>
      </c>
      <c r="Q169" s="131">
        <v>0</v>
      </c>
      <c r="R169" s="131">
        <f>Q169*H169</f>
        <v>0</v>
      </c>
      <c r="S169" s="131">
        <v>0</v>
      </c>
      <c r="T169" s="132">
        <f>S169*H169</f>
        <v>0</v>
      </c>
      <c r="AR169" s="133" t="s">
        <v>131</v>
      </c>
      <c r="AT169" s="133" t="s">
        <v>127</v>
      </c>
      <c r="AU169" s="133" t="s">
        <v>85</v>
      </c>
      <c r="AY169" s="14" t="s">
        <v>109</v>
      </c>
      <c r="BE169" s="134">
        <f>IF(N169="základní",J169,0)</f>
        <v>0</v>
      </c>
      <c r="BF169" s="134">
        <f>IF(N169="snížená",J169,0)</f>
        <v>0</v>
      </c>
      <c r="BG169" s="134">
        <f>IF(N169="zákl. přenesená",J169,0)</f>
        <v>0</v>
      </c>
      <c r="BH169" s="134">
        <f>IF(N169="sníž. přenesená",J169,0)</f>
        <v>0</v>
      </c>
      <c r="BI169" s="134">
        <f>IF(N169="nulová",J169,0)</f>
        <v>0</v>
      </c>
      <c r="BJ169" s="14" t="s">
        <v>83</v>
      </c>
      <c r="BK169" s="134">
        <f>ROUND(I169*H169,2)</f>
        <v>0</v>
      </c>
      <c r="BL169" s="14" t="s">
        <v>114</v>
      </c>
      <c r="BM169" s="133" t="s">
        <v>245</v>
      </c>
    </row>
    <row r="170" spans="2:65" s="1" customFormat="1" ht="16.5" customHeight="1">
      <c r="B170" s="29"/>
      <c r="C170" s="141" t="s">
        <v>246</v>
      </c>
      <c r="D170" s="141" t="s">
        <v>127</v>
      </c>
      <c r="E170" s="142" t="s">
        <v>247</v>
      </c>
      <c r="F170" s="143" t="s">
        <v>248</v>
      </c>
      <c r="G170" s="144" t="s">
        <v>135</v>
      </c>
      <c r="H170" s="145">
        <v>2</v>
      </c>
      <c r="I170" s="146"/>
      <c r="J170" s="147">
        <f>ROUND(I170*H170,2)</f>
        <v>0</v>
      </c>
      <c r="K170" s="143" t="s">
        <v>595</v>
      </c>
      <c r="L170" s="148"/>
      <c r="M170" s="149" t="s">
        <v>1</v>
      </c>
      <c r="N170" s="150" t="s">
        <v>43</v>
      </c>
      <c r="P170" s="131">
        <f>O170*H170</f>
        <v>0</v>
      </c>
      <c r="Q170" s="131">
        <v>0</v>
      </c>
      <c r="R170" s="131">
        <f>Q170*H170</f>
        <v>0</v>
      </c>
      <c r="S170" s="131">
        <v>0</v>
      </c>
      <c r="T170" s="132">
        <f>S170*H170</f>
        <v>0</v>
      </c>
      <c r="AR170" s="133" t="s">
        <v>131</v>
      </c>
      <c r="AT170" s="133" t="s">
        <v>127</v>
      </c>
      <c r="AU170" s="133" t="s">
        <v>85</v>
      </c>
      <c r="AY170" s="14" t="s">
        <v>109</v>
      </c>
      <c r="BE170" s="134">
        <f>IF(N170="základní",J170,0)</f>
        <v>0</v>
      </c>
      <c r="BF170" s="134">
        <f>IF(N170="snížená",J170,0)</f>
        <v>0</v>
      </c>
      <c r="BG170" s="134">
        <f>IF(N170="zákl. přenesená",J170,0)</f>
        <v>0</v>
      </c>
      <c r="BH170" s="134">
        <f>IF(N170="sníž. přenesená",J170,0)</f>
        <v>0</v>
      </c>
      <c r="BI170" s="134">
        <f>IF(N170="nulová",J170,0)</f>
        <v>0</v>
      </c>
      <c r="BJ170" s="14" t="s">
        <v>83</v>
      </c>
      <c r="BK170" s="134">
        <f>ROUND(I170*H170,2)</f>
        <v>0</v>
      </c>
      <c r="BL170" s="14" t="s">
        <v>114</v>
      </c>
      <c r="BM170" s="133" t="s">
        <v>249</v>
      </c>
    </row>
    <row r="171" spans="2:65" s="1" customFormat="1" ht="126.75">
      <c r="B171" s="29"/>
      <c r="D171" s="135" t="s">
        <v>116</v>
      </c>
      <c r="F171" s="136" t="s">
        <v>250</v>
      </c>
      <c r="I171" s="137"/>
      <c r="L171" s="29"/>
      <c r="M171" s="138"/>
      <c r="T171" s="53"/>
      <c r="AT171" s="14" t="s">
        <v>116</v>
      </c>
      <c r="AU171" s="14" t="s">
        <v>85</v>
      </c>
    </row>
    <row r="172" spans="2:65" s="1" customFormat="1" ht="16.5" customHeight="1">
      <c r="B172" s="29"/>
      <c r="C172" s="141" t="s">
        <v>251</v>
      </c>
      <c r="D172" s="141" t="s">
        <v>127</v>
      </c>
      <c r="E172" s="142" t="s">
        <v>252</v>
      </c>
      <c r="F172" s="143" t="s">
        <v>253</v>
      </c>
      <c r="G172" s="144" t="s">
        <v>135</v>
      </c>
      <c r="H172" s="145">
        <v>2</v>
      </c>
      <c r="I172" s="146"/>
      <c r="J172" s="147">
        <f>ROUND(I172*H172,2)</f>
        <v>0</v>
      </c>
      <c r="K172" s="143" t="s">
        <v>595</v>
      </c>
      <c r="L172" s="148"/>
      <c r="M172" s="149" t="s">
        <v>1</v>
      </c>
      <c r="N172" s="150" t="s">
        <v>43</v>
      </c>
      <c r="P172" s="131">
        <f>O172*H172</f>
        <v>0</v>
      </c>
      <c r="Q172" s="131">
        <v>0</v>
      </c>
      <c r="R172" s="131">
        <f>Q172*H172</f>
        <v>0</v>
      </c>
      <c r="S172" s="131">
        <v>0</v>
      </c>
      <c r="T172" s="132">
        <f>S172*H172</f>
        <v>0</v>
      </c>
      <c r="AR172" s="133" t="s">
        <v>131</v>
      </c>
      <c r="AT172" s="133" t="s">
        <v>127</v>
      </c>
      <c r="AU172" s="133" t="s">
        <v>85</v>
      </c>
      <c r="AY172" s="14" t="s">
        <v>109</v>
      </c>
      <c r="BE172" s="134">
        <f>IF(N172="základní",J172,0)</f>
        <v>0</v>
      </c>
      <c r="BF172" s="134">
        <f>IF(N172="snížená",J172,0)</f>
        <v>0</v>
      </c>
      <c r="BG172" s="134">
        <f>IF(N172="zákl. přenesená",J172,0)</f>
        <v>0</v>
      </c>
      <c r="BH172" s="134">
        <f>IF(N172="sníž. přenesená",J172,0)</f>
        <v>0</v>
      </c>
      <c r="BI172" s="134">
        <f>IF(N172="nulová",J172,0)</f>
        <v>0</v>
      </c>
      <c r="BJ172" s="14" t="s">
        <v>83</v>
      </c>
      <c r="BK172" s="134">
        <f>ROUND(I172*H172,2)</f>
        <v>0</v>
      </c>
      <c r="BL172" s="14" t="s">
        <v>114</v>
      </c>
      <c r="BM172" s="133" t="s">
        <v>254</v>
      </c>
    </row>
    <row r="173" spans="2:65" s="1" customFormat="1" ht="16.5" customHeight="1">
      <c r="B173" s="29"/>
      <c r="C173" s="141" t="s">
        <v>255</v>
      </c>
      <c r="D173" s="141" t="s">
        <v>127</v>
      </c>
      <c r="E173" s="142" t="s">
        <v>256</v>
      </c>
      <c r="F173" s="143" t="s">
        <v>257</v>
      </c>
      <c r="G173" s="144" t="s">
        <v>135</v>
      </c>
      <c r="H173" s="145">
        <v>4</v>
      </c>
      <c r="I173" s="146"/>
      <c r="J173" s="147">
        <f>ROUND(I173*H173,2)</f>
        <v>0</v>
      </c>
      <c r="K173" s="143" t="s">
        <v>595</v>
      </c>
      <c r="L173" s="148"/>
      <c r="M173" s="149" t="s">
        <v>1</v>
      </c>
      <c r="N173" s="150" t="s">
        <v>43</v>
      </c>
      <c r="P173" s="131">
        <f>O173*H173</f>
        <v>0</v>
      </c>
      <c r="Q173" s="131">
        <v>0</v>
      </c>
      <c r="R173" s="131">
        <f>Q173*H173</f>
        <v>0</v>
      </c>
      <c r="S173" s="131">
        <v>0</v>
      </c>
      <c r="T173" s="132">
        <f>S173*H173</f>
        <v>0</v>
      </c>
      <c r="AR173" s="133" t="s">
        <v>131</v>
      </c>
      <c r="AT173" s="133" t="s">
        <v>127</v>
      </c>
      <c r="AU173" s="133" t="s">
        <v>85</v>
      </c>
      <c r="AY173" s="14" t="s">
        <v>109</v>
      </c>
      <c r="BE173" s="134">
        <f>IF(N173="základní",J173,0)</f>
        <v>0</v>
      </c>
      <c r="BF173" s="134">
        <f>IF(N173="snížená",J173,0)</f>
        <v>0</v>
      </c>
      <c r="BG173" s="134">
        <f>IF(N173="zákl. přenesená",J173,0)</f>
        <v>0</v>
      </c>
      <c r="BH173" s="134">
        <f>IF(N173="sníž. přenesená",J173,0)</f>
        <v>0</v>
      </c>
      <c r="BI173" s="134">
        <f>IF(N173="nulová",J173,0)</f>
        <v>0</v>
      </c>
      <c r="BJ173" s="14" t="s">
        <v>83</v>
      </c>
      <c r="BK173" s="134">
        <f>ROUND(I173*H173,2)</f>
        <v>0</v>
      </c>
      <c r="BL173" s="14" t="s">
        <v>114</v>
      </c>
      <c r="BM173" s="133" t="s">
        <v>258</v>
      </c>
    </row>
    <row r="174" spans="2:65" s="1" customFormat="1" ht="68.25">
      <c r="B174" s="29"/>
      <c r="D174" s="135" t="s">
        <v>116</v>
      </c>
      <c r="F174" s="136" t="s">
        <v>259</v>
      </c>
      <c r="I174" s="137"/>
      <c r="L174" s="29"/>
      <c r="M174" s="138"/>
      <c r="T174" s="53"/>
      <c r="AT174" s="14" t="s">
        <v>116</v>
      </c>
      <c r="AU174" s="14" t="s">
        <v>85</v>
      </c>
    </row>
    <row r="175" spans="2:65" s="1" customFormat="1" ht="16.5" customHeight="1">
      <c r="B175" s="29"/>
      <c r="C175" s="141" t="s">
        <v>260</v>
      </c>
      <c r="D175" s="141" t="s">
        <v>127</v>
      </c>
      <c r="E175" s="142" t="s">
        <v>261</v>
      </c>
      <c r="F175" s="143" t="s">
        <v>262</v>
      </c>
      <c r="G175" s="144" t="s">
        <v>229</v>
      </c>
      <c r="H175" s="145">
        <v>30</v>
      </c>
      <c r="I175" s="146"/>
      <c r="J175" s="147">
        <f>ROUND(I175*H175,2)</f>
        <v>0</v>
      </c>
      <c r="K175" s="143" t="s">
        <v>595</v>
      </c>
      <c r="L175" s="148"/>
      <c r="M175" s="149" t="s">
        <v>1</v>
      </c>
      <c r="N175" s="150" t="s">
        <v>43</v>
      </c>
      <c r="P175" s="131">
        <f>O175*H175</f>
        <v>0</v>
      </c>
      <c r="Q175" s="131">
        <v>0</v>
      </c>
      <c r="R175" s="131">
        <f>Q175*H175</f>
        <v>0</v>
      </c>
      <c r="S175" s="131">
        <v>0</v>
      </c>
      <c r="T175" s="132">
        <f>S175*H175</f>
        <v>0</v>
      </c>
      <c r="AR175" s="133" t="s">
        <v>131</v>
      </c>
      <c r="AT175" s="133" t="s">
        <v>127</v>
      </c>
      <c r="AU175" s="133" t="s">
        <v>85</v>
      </c>
      <c r="AY175" s="14" t="s">
        <v>109</v>
      </c>
      <c r="BE175" s="134">
        <f>IF(N175="základní",J175,0)</f>
        <v>0</v>
      </c>
      <c r="BF175" s="134">
        <f>IF(N175="snížená",J175,0)</f>
        <v>0</v>
      </c>
      <c r="BG175" s="134">
        <f>IF(N175="zákl. přenesená",J175,0)</f>
        <v>0</v>
      </c>
      <c r="BH175" s="134">
        <f>IF(N175="sníž. přenesená",J175,0)</f>
        <v>0</v>
      </c>
      <c r="BI175" s="134">
        <f>IF(N175="nulová",J175,0)</f>
        <v>0</v>
      </c>
      <c r="BJ175" s="14" t="s">
        <v>83</v>
      </c>
      <c r="BK175" s="134">
        <f>ROUND(I175*H175,2)</f>
        <v>0</v>
      </c>
      <c r="BL175" s="14" t="s">
        <v>114</v>
      </c>
      <c r="BM175" s="133" t="s">
        <v>263</v>
      </c>
    </row>
    <row r="176" spans="2:65" s="1" customFormat="1" ht="97.5">
      <c r="B176" s="29"/>
      <c r="D176" s="135" t="s">
        <v>116</v>
      </c>
      <c r="F176" s="136" t="s">
        <v>264</v>
      </c>
      <c r="I176" s="137"/>
      <c r="L176" s="29"/>
      <c r="M176" s="138"/>
      <c r="T176" s="53"/>
      <c r="AT176" s="14" t="s">
        <v>116</v>
      </c>
      <c r="AU176" s="14" t="s">
        <v>85</v>
      </c>
    </row>
    <row r="177" spans="2:65" s="1" customFormat="1" ht="16.5" customHeight="1">
      <c r="B177" s="29"/>
      <c r="C177" s="141" t="s">
        <v>265</v>
      </c>
      <c r="D177" s="141" t="s">
        <v>127</v>
      </c>
      <c r="E177" s="142" t="s">
        <v>266</v>
      </c>
      <c r="F177" s="143" t="s">
        <v>267</v>
      </c>
      <c r="G177" s="144" t="s">
        <v>135</v>
      </c>
      <c r="H177" s="145">
        <v>2</v>
      </c>
      <c r="I177" s="146"/>
      <c r="J177" s="147">
        <f>ROUND(I177*H177,2)</f>
        <v>0</v>
      </c>
      <c r="K177" s="143" t="s">
        <v>595</v>
      </c>
      <c r="L177" s="148"/>
      <c r="M177" s="149" t="s">
        <v>1</v>
      </c>
      <c r="N177" s="150" t="s">
        <v>43</v>
      </c>
      <c r="P177" s="131">
        <f>O177*H177</f>
        <v>0</v>
      </c>
      <c r="Q177" s="131">
        <v>0</v>
      </c>
      <c r="R177" s="131">
        <f>Q177*H177</f>
        <v>0</v>
      </c>
      <c r="S177" s="131">
        <v>0</v>
      </c>
      <c r="T177" s="132">
        <f>S177*H177</f>
        <v>0</v>
      </c>
      <c r="AR177" s="133" t="s">
        <v>131</v>
      </c>
      <c r="AT177" s="133" t="s">
        <v>127</v>
      </c>
      <c r="AU177" s="133" t="s">
        <v>85</v>
      </c>
      <c r="AY177" s="14" t="s">
        <v>109</v>
      </c>
      <c r="BE177" s="134">
        <f>IF(N177="základní",J177,0)</f>
        <v>0</v>
      </c>
      <c r="BF177" s="134">
        <f>IF(N177="snížená",J177,0)</f>
        <v>0</v>
      </c>
      <c r="BG177" s="134">
        <f>IF(N177="zákl. přenesená",J177,0)</f>
        <v>0</v>
      </c>
      <c r="BH177" s="134">
        <f>IF(N177="sníž. přenesená",J177,0)</f>
        <v>0</v>
      </c>
      <c r="BI177" s="134">
        <f>IF(N177="nulová",J177,0)</f>
        <v>0</v>
      </c>
      <c r="BJ177" s="14" t="s">
        <v>83</v>
      </c>
      <c r="BK177" s="134">
        <f>ROUND(I177*H177,2)</f>
        <v>0</v>
      </c>
      <c r="BL177" s="14" t="s">
        <v>114</v>
      </c>
      <c r="BM177" s="133" t="s">
        <v>268</v>
      </c>
    </row>
    <row r="178" spans="2:65" s="1" customFormat="1" ht="97.5">
      <c r="B178" s="29"/>
      <c r="D178" s="135" t="s">
        <v>116</v>
      </c>
      <c r="F178" s="136" t="s">
        <v>269</v>
      </c>
      <c r="I178" s="137"/>
      <c r="L178" s="29"/>
      <c r="M178" s="138"/>
      <c r="T178" s="53"/>
      <c r="AT178" s="14" t="s">
        <v>116</v>
      </c>
      <c r="AU178" s="14" t="s">
        <v>85</v>
      </c>
    </row>
    <row r="179" spans="2:65" s="1" customFormat="1" ht="16.5" customHeight="1">
      <c r="B179" s="29"/>
      <c r="C179" s="141" t="s">
        <v>270</v>
      </c>
      <c r="D179" s="141" t="s">
        <v>127</v>
      </c>
      <c r="E179" s="142" t="s">
        <v>271</v>
      </c>
      <c r="F179" s="143" t="s">
        <v>272</v>
      </c>
      <c r="G179" s="144" t="s">
        <v>135</v>
      </c>
      <c r="H179" s="145">
        <v>4</v>
      </c>
      <c r="I179" s="146"/>
      <c r="J179" s="147">
        <f>ROUND(I179*H179,2)</f>
        <v>0</v>
      </c>
      <c r="K179" s="143" t="s">
        <v>595</v>
      </c>
      <c r="L179" s="148"/>
      <c r="M179" s="149" t="s">
        <v>1</v>
      </c>
      <c r="N179" s="150" t="s">
        <v>43</v>
      </c>
      <c r="P179" s="131">
        <f>O179*H179</f>
        <v>0</v>
      </c>
      <c r="Q179" s="131">
        <v>0</v>
      </c>
      <c r="R179" s="131">
        <f>Q179*H179</f>
        <v>0</v>
      </c>
      <c r="S179" s="131">
        <v>0</v>
      </c>
      <c r="T179" s="132">
        <f>S179*H179</f>
        <v>0</v>
      </c>
      <c r="AR179" s="133" t="s">
        <v>131</v>
      </c>
      <c r="AT179" s="133" t="s">
        <v>127</v>
      </c>
      <c r="AU179" s="133" t="s">
        <v>85</v>
      </c>
      <c r="AY179" s="14" t="s">
        <v>109</v>
      </c>
      <c r="BE179" s="134">
        <f>IF(N179="základní",J179,0)</f>
        <v>0</v>
      </c>
      <c r="BF179" s="134">
        <f>IF(N179="snížená",J179,0)</f>
        <v>0</v>
      </c>
      <c r="BG179" s="134">
        <f>IF(N179="zákl. přenesená",J179,0)</f>
        <v>0</v>
      </c>
      <c r="BH179" s="134">
        <f>IF(N179="sníž. přenesená",J179,0)</f>
        <v>0</v>
      </c>
      <c r="BI179" s="134">
        <f>IF(N179="nulová",J179,0)</f>
        <v>0</v>
      </c>
      <c r="BJ179" s="14" t="s">
        <v>83</v>
      </c>
      <c r="BK179" s="134">
        <f>ROUND(I179*H179,2)</f>
        <v>0</v>
      </c>
      <c r="BL179" s="14" t="s">
        <v>114</v>
      </c>
      <c r="BM179" s="133" t="s">
        <v>273</v>
      </c>
    </row>
    <row r="180" spans="2:65" s="1" customFormat="1" ht="58.5">
      <c r="B180" s="29"/>
      <c r="D180" s="135" t="s">
        <v>116</v>
      </c>
      <c r="F180" s="136" t="s">
        <v>274</v>
      </c>
      <c r="I180" s="137"/>
      <c r="L180" s="29"/>
      <c r="M180" s="138"/>
      <c r="T180" s="53"/>
      <c r="AT180" s="14" t="s">
        <v>116</v>
      </c>
      <c r="AU180" s="14" t="s">
        <v>85</v>
      </c>
    </row>
    <row r="181" spans="2:65" s="1" customFormat="1" ht="16.5" customHeight="1">
      <c r="B181" s="29"/>
      <c r="C181" s="141" t="s">
        <v>275</v>
      </c>
      <c r="D181" s="141" t="s">
        <v>127</v>
      </c>
      <c r="E181" s="142" t="s">
        <v>276</v>
      </c>
      <c r="F181" s="143" t="s">
        <v>272</v>
      </c>
      <c r="G181" s="144" t="s">
        <v>135</v>
      </c>
      <c r="H181" s="145">
        <v>4</v>
      </c>
      <c r="I181" s="146"/>
      <c r="J181" s="147">
        <f>ROUND(I181*H181,2)</f>
        <v>0</v>
      </c>
      <c r="K181" s="143" t="s">
        <v>595</v>
      </c>
      <c r="L181" s="148"/>
      <c r="M181" s="149" t="s">
        <v>1</v>
      </c>
      <c r="N181" s="150" t="s">
        <v>43</v>
      </c>
      <c r="P181" s="131">
        <f>O181*H181</f>
        <v>0</v>
      </c>
      <c r="Q181" s="131">
        <v>0</v>
      </c>
      <c r="R181" s="131">
        <f>Q181*H181</f>
        <v>0</v>
      </c>
      <c r="S181" s="131">
        <v>0</v>
      </c>
      <c r="T181" s="132">
        <f>S181*H181</f>
        <v>0</v>
      </c>
      <c r="AR181" s="133" t="s">
        <v>131</v>
      </c>
      <c r="AT181" s="133" t="s">
        <v>127</v>
      </c>
      <c r="AU181" s="133" t="s">
        <v>85</v>
      </c>
      <c r="AY181" s="14" t="s">
        <v>109</v>
      </c>
      <c r="BE181" s="134">
        <f>IF(N181="základní",J181,0)</f>
        <v>0</v>
      </c>
      <c r="BF181" s="134">
        <f>IF(N181="snížená",J181,0)</f>
        <v>0</v>
      </c>
      <c r="BG181" s="134">
        <f>IF(N181="zákl. přenesená",J181,0)</f>
        <v>0</v>
      </c>
      <c r="BH181" s="134">
        <f>IF(N181="sníž. přenesená",J181,0)</f>
        <v>0</v>
      </c>
      <c r="BI181" s="134">
        <f>IF(N181="nulová",J181,0)</f>
        <v>0</v>
      </c>
      <c r="BJ181" s="14" t="s">
        <v>83</v>
      </c>
      <c r="BK181" s="134">
        <f>ROUND(I181*H181,2)</f>
        <v>0</v>
      </c>
      <c r="BL181" s="14" t="s">
        <v>114</v>
      </c>
      <c r="BM181" s="133" t="s">
        <v>277</v>
      </c>
    </row>
    <row r="182" spans="2:65" s="1" customFormat="1" ht="48.75">
      <c r="B182" s="29"/>
      <c r="D182" s="135" t="s">
        <v>116</v>
      </c>
      <c r="F182" s="136" t="s">
        <v>278</v>
      </c>
      <c r="I182" s="137"/>
      <c r="L182" s="29"/>
      <c r="M182" s="138"/>
      <c r="T182" s="53"/>
      <c r="AT182" s="14" t="s">
        <v>116</v>
      </c>
      <c r="AU182" s="14" t="s">
        <v>85</v>
      </c>
    </row>
    <row r="183" spans="2:65" s="1" customFormat="1" ht="16.5" customHeight="1">
      <c r="B183" s="29"/>
      <c r="C183" s="141" t="s">
        <v>279</v>
      </c>
      <c r="D183" s="141" t="s">
        <v>127</v>
      </c>
      <c r="E183" s="142" t="s">
        <v>280</v>
      </c>
      <c r="F183" s="143" t="s">
        <v>281</v>
      </c>
      <c r="G183" s="144" t="s">
        <v>135</v>
      </c>
      <c r="H183" s="145">
        <v>11</v>
      </c>
      <c r="I183" s="146"/>
      <c r="J183" s="147">
        <f>ROUND(I183*H183,2)</f>
        <v>0</v>
      </c>
      <c r="K183" s="143" t="s">
        <v>595</v>
      </c>
      <c r="L183" s="148"/>
      <c r="M183" s="149" t="s">
        <v>1</v>
      </c>
      <c r="N183" s="150" t="s">
        <v>43</v>
      </c>
      <c r="P183" s="131">
        <f>O183*H183</f>
        <v>0</v>
      </c>
      <c r="Q183" s="131">
        <v>0</v>
      </c>
      <c r="R183" s="131">
        <f>Q183*H183</f>
        <v>0</v>
      </c>
      <c r="S183" s="131">
        <v>0</v>
      </c>
      <c r="T183" s="132">
        <f>S183*H183</f>
        <v>0</v>
      </c>
      <c r="AR183" s="133" t="s">
        <v>131</v>
      </c>
      <c r="AT183" s="133" t="s">
        <v>127</v>
      </c>
      <c r="AU183" s="133" t="s">
        <v>85</v>
      </c>
      <c r="AY183" s="14" t="s">
        <v>109</v>
      </c>
      <c r="BE183" s="134">
        <f>IF(N183="základní",J183,0)</f>
        <v>0</v>
      </c>
      <c r="BF183" s="134">
        <f>IF(N183="snížená",J183,0)</f>
        <v>0</v>
      </c>
      <c r="BG183" s="134">
        <f>IF(N183="zákl. přenesená",J183,0)</f>
        <v>0</v>
      </c>
      <c r="BH183" s="134">
        <f>IF(N183="sníž. přenesená",J183,0)</f>
        <v>0</v>
      </c>
      <c r="BI183" s="134">
        <f>IF(N183="nulová",J183,0)</f>
        <v>0</v>
      </c>
      <c r="BJ183" s="14" t="s">
        <v>83</v>
      </c>
      <c r="BK183" s="134">
        <f>ROUND(I183*H183,2)</f>
        <v>0</v>
      </c>
      <c r="BL183" s="14" t="s">
        <v>114</v>
      </c>
      <c r="BM183" s="133" t="s">
        <v>282</v>
      </c>
    </row>
    <row r="184" spans="2:65" s="1" customFormat="1" ht="58.5">
      <c r="B184" s="29"/>
      <c r="D184" s="135" t="s">
        <v>116</v>
      </c>
      <c r="F184" s="136" t="s">
        <v>283</v>
      </c>
      <c r="I184" s="137"/>
      <c r="L184" s="29"/>
      <c r="M184" s="138"/>
      <c r="T184" s="53"/>
      <c r="AT184" s="14" t="s">
        <v>116</v>
      </c>
      <c r="AU184" s="14" t="s">
        <v>85</v>
      </c>
    </row>
    <row r="185" spans="2:65" s="1" customFormat="1" ht="16.5" customHeight="1">
      <c r="B185" s="29"/>
      <c r="C185" s="141" t="s">
        <v>284</v>
      </c>
      <c r="D185" s="141" t="s">
        <v>127</v>
      </c>
      <c r="E185" s="142" t="s">
        <v>285</v>
      </c>
      <c r="F185" s="143" t="s">
        <v>286</v>
      </c>
      <c r="G185" s="144" t="s">
        <v>135</v>
      </c>
      <c r="H185" s="145">
        <v>4</v>
      </c>
      <c r="I185" s="146"/>
      <c r="J185" s="147">
        <f>ROUND(I185*H185,2)</f>
        <v>0</v>
      </c>
      <c r="K185" s="143" t="s">
        <v>595</v>
      </c>
      <c r="L185" s="148"/>
      <c r="M185" s="149" t="s">
        <v>1</v>
      </c>
      <c r="N185" s="150" t="s">
        <v>43</v>
      </c>
      <c r="P185" s="131">
        <f>O185*H185</f>
        <v>0</v>
      </c>
      <c r="Q185" s="131">
        <v>0</v>
      </c>
      <c r="R185" s="131">
        <f>Q185*H185</f>
        <v>0</v>
      </c>
      <c r="S185" s="131">
        <v>0</v>
      </c>
      <c r="T185" s="132">
        <f>S185*H185</f>
        <v>0</v>
      </c>
      <c r="AR185" s="133" t="s">
        <v>131</v>
      </c>
      <c r="AT185" s="133" t="s">
        <v>127</v>
      </c>
      <c r="AU185" s="133" t="s">
        <v>85</v>
      </c>
      <c r="AY185" s="14" t="s">
        <v>109</v>
      </c>
      <c r="BE185" s="134">
        <f>IF(N185="základní",J185,0)</f>
        <v>0</v>
      </c>
      <c r="BF185" s="134">
        <f>IF(N185="snížená",J185,0)</f>
        <v>0</v>
      </c>
      <c r="BG185" s="134">
        <f>IF(N185="zákl. přenesená",J185,0)</f>
        <v>0</v>
      </c>
      <c r="BH185" s="134">
        <f>IF(N185="sníž. přenesená",J185,0)</f>
        <v>0</v>
      </c>
      <c r="BI185" s="134">
        <f>IF(N185="nulová",J185,0)</f>
        <v>0</v>
      </c>
      <c r="BJ185" s="14" t="s">
        <v>83</v>
      </c>
      <c r="BK185" s="134">
        <f>ROUND(I185*H185,2)</f>
        <v>0</v>
      </c>
      <c r="BL185" s="14" t="s">
        <v>114</v>
      </c>
      <c r="BM185" s="133" t="s">
        <v>287</v>
      </c>
    </row>
    <row r="186" spans="2:65" s="1" customFormat="1" ht="97.5">
      <c r="B186" s="29"/>
      <c r="D186" s="135" t="s">
        <v>116</v>
      </c>
      <c r="F186" s="136" t="s">
        <v>288</v>
      </c>
      <c r="I186" s="137"/>
      <c r="L186" s="29"/>
      <c r="M186" s="138"/>
      <c r="T186" s="53"/>
      <c r="AT186" s="14" t="s">
        <v>116</v>
      </c>
      <c r="AU186" s="14" t="s">
        <v>85</v>
      </c>
    </row>
    <row r="187" spans="2:65" s="1" customFormat="1" ht="16.5" customHeight="1">
      <c r="B187" s="29"/>
      <c r="C187" s="141" t="s">
        <v>289</v>
      </c>
      <c r="D187" s="141" t="s">
        <v>127</v>
      </c>
      <c r="E187" s="142" t="s">
        <v>290</v>
      </c>
      <c r="F187" s="143" t="s">
        <v>291</v>
      </c>
      <c r="G187" s="144" t="s">
        <v>135</v>
      </c>
      <c r="H187" s="145">
        <v>2</v>
      </c>
      <c r="I187" s="146"/>
      <c r="J187" s="147">
        <f>ROUND(I187*H187,2)</f>
        <v>0</v>
      </c>
      <c r="K187" s="143" t="s">
        <v>595</v>
      </c>
      <c r="L187" s="148"/>
      <c r="M187" s="149" t="s">
        <v>1</v>
      </c>
      <c r="N187" s="150" t="s">
        <v>43</v>
      </c>
      <c r="P187" s="131">
        <f>O187*H187</f>
        <v>0</v>
      </c>
      <c r="Q187" s="131">
        <v>0</v>
      </c>
      <c r="R187" s="131">
        <f>Q187*H187</f>
        <v>0</v>
      </c>
      <c r="S187" s="131">
        <v>0</v>
      </c>
      <c r="T187" s="132">
        <f>S187*H187</f>
        <v>0</v>
      </c>
      <c r="AR187" s="133" t="s">
        <v>131</v>
      </c>
      <c r="AT187" s="133" t="s">
        <v>127</v>
      </c>
      <c r="AU187" s="133" t="s">
        <v>85</v>
      </c>
      <c r="AY187" s="14" t="s">
        <v>109</v>
      </c>
      <c r="BE187" s="134">
        <f>IF(N187="základní",J187,0)</f>
        <v>0</v>
      </c>
      <c r="BF187" s="134">
        <f>IF(N187="snížená",J187,0)</f>
        <v>0</v>
      </c>
      <c r="BG187" s="134">
        <f>IF(N187="zákl. přenesená",J187,0)</f>
        <v>0</v>
      </c>
      <c r="BH187" s="134">
        <f>IF(N187="sníž. přenesená",J187,0)</f>
        <v>0</v>
      </c>
      <c r="BI187" s="134">
        <f>IF(N187="nulová",J187,0)</f>
        <v>0</v>
      </c>
      <c r="BJ187" s="14" t="s">
        <v>83</v>
      </c>
      <c r="BK187" s="134">
        <f>ROUND(I187*H187,2)</f>
        <v>0</v>
      </c>
      <c r="BL187" s="14" t="s">
        <v>114</v>
      </c>
      <c r="BM187" s="133" t="s">
        <v>292</v>
      </c>
    </row>
    <row r="188" spans="2:65" s="1" customFormat="1" ht="16.5" customHeight="1">
      <c r="B188" s="29"/>
      <c r="C188" s="141" t="s">
        <v>293</v>
      </c>
      <c r="D188" s="141" t="s">
        <v>127</v>
      </c>
      <c r="E188" s="142" t="s">
        <v>294</v>
      </c>
      <c r="F188" s="143" t="s">
        <v>295</v>
      </c>
      <c r="G188" s="144" t="s">
        <v>135</v>
      </c>
      <c r="H188" s="145">
        <v>2</v>
      </c>
      <c r="I188" s="146"/>
      <c r="J188" s="147">
        <f>ROUND(I188*H188,2)</f>
        <v>0</v>
      </c>
      <c r="K188" s="143" t="s">
        <v>595</v>
      </c>
      <c r="L188" s="148"/>
      <c r="M188" s="149" t="s">
        <v>1</v>
      </c>
      <c r="N188" s="150" t="s">
        <v>43</v>
      </c>
      <c r="P188" s="131">
        <f>O188*H188</f>
        <v>0</v>
      </c>
      <c r="Q188" s="131">
        <v>0</v>
      </c>
      <c r="R188" s="131">
        <f>Q188*H188</f>
        <v>0</v>
      </c>
      <c r="S188" s="131">
        <v>0</v>
      </c>
      <c r="T188" s="132">
        <f>S188*H188</f>
        <v>0</v>
      </c>
      <c r="AR188" s="133" t="s">
        <v>131</v>
      </c>
      <c r="AT188" s="133" t="s">
        <v>127</v>
      </c>
      <c r="AU188" s="133" t="s">
        <v>85</v>
      </c>
      <c r="AY188" s="14" t="s">
        <v>109</v>
      </c>
      <c r="BE188" s="134">
        <f>IF(N188="základní",J188,0)</f>
        <v>0</v>
      </c>
      <c r="BF188" s="134">
        <f>IF(N188="snížená",J188,0)</f>
        <v>0</v>
      </c>
      <c r="BG188" s="134">
        <f>IF(N188="zákl. přenesená",J188,0)</f>
        <v>0</v>
      </c>
      <c r="BH188" s="134">
        <f>IF(N188="sníž. přenesená",J188,0)</f>
        <v>0</v>
      </c>
      <c r="BI188" s="134">
        <f>IF(N188="nulová",J188,0)</f>
        <v>0</v>
      </c>
      <c r="BJ188" s="14" t="s">
        <v>83</v>
      </c>
      <c r="BK188" s="134">
        <f>ROUND(I188*H188,2)</f>
        <v>0</v>
      </c>
      <c r="BL188" s="14" t="s">
        <v>114</v>
      </c>
      <c r="BM188" s="133" t="s">
        <v>296</v>
      </c>
    </row>
    <row r="189" spans="2:65" s="1" customFormat="1" ht="16.5" customHeight="1">
      <c r="B189" s="29"/>
      <c r="C189" s="141" t="s">
        <v>297</v>
      </c>
      <c r="D189" s="141" t="s">
        <v>127</v>
      </c>
      <c r="E189" s="142" t="s">
        <v>298</v>
      </c>
      <c r="F189" s="143" t="s">
        <v>299</v>
      </c>
      <c r="G189" s="144" t="s">
        <v>229</v>
      </c>
      <c r="H189" s="145">
        <v>30</v>
      </c>
      <c r="I189" s="146"/>
      <c r="J189" s="147">
        <f>ROUND(I189*H189,2)</f>
        <v>0</v>
      </c>
      <c r="K189" s="143" t="s">
        <v>595</v>
      </c>
      <c r="L189" s="148"/>
      <c r="M189" s="149" t="s">
        <v>1</v>
      </c>
      <c r="N189" s="150" t="s">
        <v>43</v>
      </c>
      <c r="P189" s="131">
        <f>O189*H189</f>
        <v>0</v>
      </c>
      <c r="Q189" s="131">
        <v>0</v>
      </c>
      <c r="R189" s="131">
        <f>Q189*H189</f>
        <v>0</v>
      </c>
      <c r="S189" s="131">
        <v>0</v>
      </c>
      <c r="T189" s="132">
        <f>S189*H189</f>
        <v>0</v>
      </c>
      <c r="AR189" s="133" t="s">
        <v>131</v>
      </c>
      <c r="AT189" s="133" t="s">
        <v>127</v>
      </c>
      <c r="AU189" s="133" t="s">
        <v>85</v>
      </c>
      <c r="AY189" s="14" t="s">
        <v>109</v>
      </c>
      <c r="BE189" s="134">
        <f>IF(N189="základní",J189,0)</f>
        <v>0</v>
      </c>
      <c r="BF189" s="134">
        <f>IF(N189="snížená",J189,0)</f>
        <v>0</v>
      </c>
      <c r="BG189" s="134">
        <f>IF(N189="zákl. přenesená",J189,0)</f>
        <v>0</v>
      </c>
      <c r="BH189" s="134">
        <f>IF(N189="sníž. přenesená",J189,0)</f>
        <v>0</v>
      </c>
      <c r="BI189" s="134">
        <f>IF(N189="nulová",J189,0)</f>
        <v>0</v>
      </c>
      <c r="BJ189" s="14" t="s">
        <v>83</v>
      </c>
      <c r="BK189" s="134">
        <f>ROUND(I189*H189,2)</f>
        <v>0</v>
      </c>
      <c r="BL189" s="14" t="s">
        <v>114</v>
      </c>
      <c r="BM189" s="133" t="s">
        <v>300</v>
      </c>
    </row>
    <row r="190" spans="2:65" s="1" customFormat="1" ht="87.75">
      <c r="B190" s="29"/>
      <c r="D190" s="135" t="s">
        <v>116</v>
      </c>
      <c r="F190" s="136" t="s">
        <v>301</v>
      </c>
      <c r="I190" s="137"/>
      <c r="L190" s="29"/>
      <c r="M190" s="138"/>
      <c r="T190" s="53"/>
      <c r="AT190" s="14" t="s">
        <v>116</v>
      </c>
      <c r="AU190" s="14" t="s">
        <v>85</v>
      </c>
    </row>
    <row r="191" spans="2:65" s="1" customFormat="1" ht="16.5" customHeight="1">
      <c r="B191" s="29"/>
      <c r="C191" s="141" t="s">
        <v>302</v>
      </c>
      <c r="D191" s="141" t="s">
        <v>127</v>
      </c>
      <c r="E191" s="142" t="s">
        <v>303</v>
      </c>
      <c r="F191" s="143" t="s">
        <v>304</v>
      </c>
      <c r="G191" s="144" t="s">
        <v>229</v>
      </c>
      <c r="H191" s="145">
        <v>30</v>
      </c>
      <c r="I191" s="146"/>
      <c r="J191" s="147">
        <f>ROUND(I191*H191,2)</f>
        <v>0</v>
      </c>
      <c r="K191" s="143" t="s">
        <v>595</v>
      </c>
      <c r="L191" s="148"/>
      <c r="M191" s="149" t="s">
        <v>1</v>
      </c>
      <c r="N191" s="150" t="s">
        <v>43</v>
      </c>
      <c r="P191" s="131">
        <f>O191*H191</f>
        <v>0</v>
      </c>
      <c r="Q191" s="131">
        <v>0</v>
      </c>
      <c r="R191" s="131">
        <f>Q191*H191</f>
        <v>0</v>
      </c>
      <c r="S191" s="131">
        <v>0</v>
      </c>
      <c r="T191" s="132">
        <f>S191*H191</f>
        <v>0</v>
      </c>
      <c r="AR191" s="133" t="s">
        <v>131</v>
      </c>
      <c r="AT191" s="133" t="s">
        <v>127</v>
      </c>
      <c r="AU191" s="133" t="s">
        <v>85</v>
      </c>
      <c r="AY191" s="14" t="s">
        <v>109</v>
      </c>
      <c r="BE191" s="134">
        <f>IF(N191="základní",J191,0)</f>
        <v>0</v>
      </c>
      <c r="BF191" s="134">
        <f>IF(N191="snížená",J191,0)</f>
        <v>0</v>
      </c>
      <c r="BG191" s="134">
        <f>IF(N191="zákl. přenesená",J191,0)</f>
        <v>0</v>
      </c>
      <c r="BH191" s="134">
        <f>IF(N191="sníž. přenesená",J191,0)</f>
        <v>0</v>
      </c>
      <c r="BI191" s="134">
        <f>IF(N191="nulová",J191,0)</f>
        <v>0</v>
      </c>
      <c r="BJ191" s="14" t="s">
        <v>83</v>
      </c>
      <c r="BK191" s="134">
        <f>ROUND(I191*H191,2)</f>
        <v>0</v>
      </c>
      <c r="BL191" s="14" t="s">
        <v>114</v>
      </c>
      <c r="BM191" s="133" t="s">
        <v>305</v>
      </c>
    </row>
    <row r="192" spans="2:65" s="1" customFormat="1" ht="97.5">
      <c r="B192" s="29"/>
      <c r="D192" s="135" t="s">
        <v>116</v>
      </c>
      <c r="F192" s="136" t="s">
        <v>306</v>
      </c>
      <c r="I192" s="137"/>
      <c r="L192" s="29"/>
      <c r="M192" s="138"/>
      <c r="T192" s="53"/>
      <c r="AT192" s="14" t="s">
        <v>116</v>
      </c>
      <c r="AU192" s="14" t="s">
        <v>85</v>
      </c>
    </row>
    <row r="193" spans="2:65" s="1" customFormat="1" ht="16.5" customHeight="1">
      <c r="B193" s="29"/>
      <c r="C193" s="141" t="s">
        <v>307</v>
      </c>
      <c r="D193" s="141" t="s">
        <v>127</v>
      </c>
      <c r="E193" s="142" t="s">
        <v>308</v>
      </c>
      <c r="F193" s="143" t="s">
        <v>309</v>
      </c>
      <c r="G193" s="144" t="s">
        <v>135</v>
      </c>
      <c r="H193" s="145">
        <v>4</v>
      </c>
      <c r="I193" s="146"/>
      <c r="J193" s="147">
        <f>ROUND(I193*H193,2)</f>
        <v>0</v>
      </c>
      <c r="K193" s="143" t="s">
        <v>595</v>
      </c>
      <c r="L193" s="148"/>
      <c r="M193" s="149" t="s">
        <v>1</v>
      </c>
      <c r="N193" s="150" t="s">
        <v>43</v>
      </c>
      <c r="P193" s="131">
        <f>O193*H193</f>
        <v>0</v>
      </c>
      <c r="Q193" s="131">
        <v>0</v>
      </c>
      <c r="R193" s="131">
        <f>Q193*H193</f>
        <v>0</v>
      </c>
      <c r="S193" s="131">
        <v>0</v>
      </c>
      <c r="T193" s="132">
        <f>S193*H193</f>
        <v>0</v>
      </c>
      <c r="AR193" s="133" t="s">
        <v>131</v>
      </c>
      <c r="AT193" s="133" t="s">
        <v>127</v>
      </c>
      <c r="AU193" s="133" t="s">
        <v>85</v>
      </c>
      <c r="AY193" s="14" t="s">
        <v>109</v>
      </c>
      <c r="BE193" s="134">
        <f>IF(N193="základní",J193,0)</f>
        <v>0</v>
      </c>
      <c r="BF193" s="134">
        <f>IF(N193="snížená",J193,0)</f>
        <v>0</v>
      </c>
      <c r="BG193" s="134">
        <f>IF(N193="zákl. přenesená",J193,0)</f>
        <v>0</v>
      </c>
      <c r="BH193" s="134">
        <f>IF(N193="sníž. přenesená",J193,0)</f>
        <v>0</v>
      </c>
      <c r="BI193" s="134">
        <f>IF(N193="nulová",J193,0)</f>
        <v>0</v>
      </c>
      <c r="BJ193" s="14" t="s">
        <v>83</v>
      </c>
      <c r="BK193" s="134">
        <f>ROUND(I193*H193,2)</f>
        <v>0</v>
      </c>
      <c r="BL193" s="14" t="s">
        <v>114</v>
      </c>
      <c r="BM193" s="133" t="s">
        <v>310</v>
      </c>
    </row>
    <row r="194" spans="2:65" s="1" customFormat="1" ht="107.25">
      <c r="B194" s="29"/>
      <c r="D194" s="135" t="s">
        <v>116</v>
      </c>
      <c r="F194" s="136" t="s">
        <v>311</v>
      </c>
      <c r="I194" s="137"/>
      <c r="L194" s="29"/>
      <c r="M194" s="138"/>
      <c r="T194" s="53"/>
      <c r="AT194" s="14" t="s">
        <v>116</v>
      </c>
      <c r="AU194" s="14" t="s">
        <v>85</v>
      </c>
    </row>
    <row r="195" spans="2:65" s="1" customFormat="1" ht="16.5" customHeight="1">
      <c r="B195" s="29"/>
      <c r="C195" s="141" t="s">
        <v>312</v>
      </c>
      <c r="D195" s="141" t="s">
        <v>127</v>
      </c>
      <c r="E195" s="142" t="s">
        <v>313</v>
      </c>
      <c r="F195" s="143" t="s">
        <v>314</v>
      </c>
      <c r="G195" s="144" t="s">
        <v>135</v>
      </c>
      <c r="H195" s="145">
        <v>4</v>
      </c>
      <c r="I195" s="146"/>
      <c r="J195" s="147">
        <f>ROUND(I195*H195,2)</f>
        <v>0</v>
      </c>
      <c r="K195" s="143" t="s">
        <v>595</v>
      </c>
      <c r="L195" s="148"/>
      <c r="M195" s="149" t="s">
        <v>1</v>
      </c>
      <c r="N195" s="150" t="s">
        <v>43</v>
      </c>
      <c r="P195" s="131">
        <f>O195*H195</f>
        <v>0</v>
      </c>
      <c r="Q195" s="131">
        <v>0</v>
      </c>
      <c r="R195" s="131">
        <f>Q195*H195</f>
        <v>0</v>
      </c>
      <c r="S195" s="131">
        <v>0</v>
      </c>
      <c r="T195" s="132">
        <f>S195*H195</f>
        <v>0</v>
      </c>
      <c r="AR195" s="133" t="s">
        <v>131</v>
      </c>
      <c r="AT195" s="133" t="s">
        <v>127</v>
      </c>
      <c r="AU195" s="133" t="s">
        <v>85</v>
      </c>
      <c r="AY195" s="14" t="s">
        <v>109</v>
      </c>
      <c r="BE195" s="134">
        <f>IF(N195="základní",J195,0)</f>
        <v>0</v>
      </c>
      <c r="BF195" s="134">
        <f>IF(N195="snížená",J195,0)</f>
        <v>0</v>
      </c>
      <c r="BG195" s="134">
        <f>IF(N195="zákl. přenesená",J195,0)</f>
        <v>0</v>
      </c>
      <c r="BH195" s="134">
        <f>IF(N195="sníž. přenesená",J195,0)</f>
        <v>0</v>
      </c>
      <c r="BI195" s="134">
        <f>IF(N195="nulová",J195,0)</f>
        <v>0</v>
      </c>
      <c r="BJ195" s="14" t="s">
        <v>83</v>
      </c>
      <c r="BK195" s="134">
        <f>ROUND(I195*H195,2)</f>
        <v>0</v>
      </c>
      <c r="BL195" s="14" t="s">
        <v>114</v>
      </c>
      <c r="BM195" s="133" t="s">
        <v>315</v>
      </c>
    </row>
    <row r="196" spans="2:65" s="1" customFormat="1" ht="126.75">
      <c r="B196" s="29"/>
      <c r="D196" s="135" t="s">
        <v>116</v>
      </c>
      <c r="F196" s="136" t="s">
        <v>316</v>
      </c>
      <c r="I196" s="137"/>
      <c r="L196" s="29"/>
      <c r="M196" s="138"/>
      <c r="T196" s="53"/>
      <c r="AT196" s="14" t="s">
        <v>116</v>
      </c>
      <c r="AU196" s="14" t="s">
        <v>85</v>
      </c>
    </row>
    <row r="197" spans="2:65" s="1" customFormat="1" ht="16.5" customHeight="1">
      <c r="B197" s="29"/>
      <c r="C197" s="141" t="s">
        <v>317</v>
      </c>
      <c r="D197" s="141" t="s">
        <v>127</v>
      </c>
      <c r="E197" s="142" t="s">
        <v>318</v>
      </c>
      <c r="F197" s="143" t="s">
        <v>319</v>
      </c>
      <c r="G197" s="144" t="s">
        <v>135</v>
      </c>
      <c r="H197" s="145">
        <v>2</v>
      </c>
      <c r="I197" s="146"/>
      <c r="J197" s="147">
        <f>ROUND(I197*H197,2)</f>
        <v>0</v>
      </c>
      <c r="K197" s="143" t="s">
        <v>595</v>
      </c>
      <c r="L197" s="148"/>
      <c r="M197" s="149" t="s">
        <v>1</v>
      </c>
      <c r="N197" s="150" t="s">
        <v>43</v>
      </c>
      <c r="P197" s="131">
        <f>O197*H197</f>
        <v>0</v>
      </c>
      <c r="Q197" s="131">
        <v>0</v>
      </c>
      <c r="R197" s="131">
        <f>Q197*H197</f>
        <v>0</v>
      </c>
      <c r="S197" s="131">
        <v>0</v>
      </c>
      <c r="T197" s="132">
        <f>S197*H197</f>
        <v>0</v>
      </c>
      <c r="AR197" s="133" t="s">
        <v>131</v>
      </c>
      <c r="AT197" s="133" t="s">
        <v>127</v>
      </c>
      <c r="AU197" s="133" t="s">
        <v>85</v>
      </c>
      <c r="AY197" s="14" t="s">
        <v>109</v>
      </c>
      <c r="BE197" s="134">
        <f>IF(N197="základní",J197,0)</f>
        <v>0</v>
      </c>
      <c r="BF197" s="134">
        <f>IF(N197="snížená",J197,0)</f>
        <v>0</v>
      </c>
      <c r="BG197" s="134">
        <f>IF(N197="zákl. přenesená",J197,0)</f>
        <v>0</v>
      </c>
      <c r="BH197" s="134">
        <f>IF(N197="sníž. přenesená",J197,0)</f>
        <v>0</v>
      </c>
      <c r="BI197" s="134">
        <f>IF(N197="nulová",J197,0)</f>
        <v>0</v>
      </c>
      <c r="BJ197" s="14" t="s">
        <v>83</v>
      </c>
      <c r="BK197" s="134">
        <f>ROUND(I197*H197,2)</f>
        <v>0</v>
      </c>
      <c r="BL197" s="14" t="s">
        <v>114</v>
      </c>
      <c r="BM197" s="133" t="s">
        <v>320</v>
      </c>
    </row>
    <row r="198" spans="2:65" s="1" customFormat="1" ht="48.75">
      <c r="B198" s="29"/>
      <c r="D198" s="135" t="s">
        <v>116</v>
      </c>
      <c r="F198" s="136" t="s">
        <v>321</v>
      </c>
      <c r="I198" s="137"/>
      <c r="L198" s="29"/>
      <c r="M198" s="138"/>
      <c r="T198" s="53"/>
      <c r="AT198" s="14" t="s">
        <v>116</v>
      </c>
      <c r="AU198" s="14" t="s">
        <v>85</v>
      </c>
    </row>
    <row r="199" spans="2:65" s="11" customFormat="1" ht="22.9" customHeight="1">
      <c r="B199" s="112"/>
      <c r="D199" s="113" t="s">
        <v>77</v>
      </c>
      <c r="E199" s="139" t="s">
        <v>322</v>
      </c>
      <c r="F199" s="139" t="s">
        <v>323</v>
      </c>
      <c r="I199" s="115"/>
      <c r="J199" s="140">
        <f>BK199</f>
        <v>0</v>
      </c>
      <c r="L199" s="112"/>
      <c r="M199" s="117"/>
      <c r="P199" s="118">
        <f>SUM(P200:P267)</f>
        <v>0</v>
      </c>
      <c r="R199" s="118">
        <f>SUM(R200:R267)</f>
        <v>0</v>
      </c>
      <c r="T199" s="119">
        <f>SUM(T200:T267)</f>
        <v>0</v>
      </c>
      <c r="AR199" s="113" t="s">
        <v>83</v>
      </c>
      <c r="AT199" s="120" t="s">
        <v>77</v>
      </c>
      <c r="AU199" s="120" t="s">
        <v>83</v>
      </c>
      <c r="AY199" s="113" t="s">
        <v>109</v>
      </c>
      <c r="BK199" s="121">
        <f>SUM(BK200:BK267)</f>
        <v>0</v>
      </c>
    </row>
    <row r="200" spans="2:65" s="1" customFormat="1" ht="21.75" customHeight="1">
      <c r="B200" s="29"/>
      <c r="C200" s="141" t="s">
        <v>324</v>
      </c>
      <c r="D200" s="141" t="s">
        <v>127</v>
      </c>
      <c r="E200" s="142" t="s">
        <v>325</v>
      </c>
      <c r="F200" s="143" t="s">
        <v>326</v>
      </c>
      <c r="G200" s="144" t="s">
        <v>135</v>
      </c>
      <c r="H200" s="145">
        <v>1</v>
      </c>
      <c r="I200" s="146"/>
      <c r="J200" s="147">
        <f>ROUND(I200*H200,2)</f>
        <v>0</v>
      </c>
      <c r="K200" s="143" t="s">
        <v>595</v>
      </c>
      <c r="L200" s="148"/>
      <c r="M200" s="149" t="s">
        <v>1</v>
      </c>
      <c r="N200" s="150" t="s">
        <v>43</v>
      </c>
      <c r="P200" s="131">
        <f>O200*H200</f>
        <v>0</v>
      </c>
      <c r="Q200" s="131">
        <v>0</v>
      </c>
      <c r="R200" s="131">
        <f>Q200*H200</f>
        <v>0</v>
      </c>
      <c r="S200" s="131">
        <v>0</v>
      </c>
      <c r="T200" s="132">
        <f>S200*H200</f>
        <v>0</v>
      </c>
      <c r="AR200" s="133" t="s">
        <v>131</v>
      </c>
      <c r="AT200" s="133" t="s">
        <v>127</v>
      </c>
      <c r="AU200" s="133" t="s">
        <v>85</v>
      </c>
      <c r="AY200" s="14" t="s">
        <v>109</v>
      </c>
      <c r="BE200" s="134">
        <f>IF(N200="základní",J200,0)</f>
        <v>0</v>
      </c>
      <c r="BF200" s="134">
        <f>IF(N200="snížená",J200,0)</f>
        <v>0</v>
      </c>
      <c r="BG200" s="134">
        <f>IF(N200="zákl. přenesená",J200,0)</f>
        <v>0</v>
      </c>
      <c r="BH200" s="134">
        <f>IF(N200="sníž. přenesená",J200,0)</f>
        <v>0</v>
      </c>
      <c r="BI200" s="134">
        <f>IF(N200="nulová",J200,0)</f>
        <v>0</v>
      </c>
      <c r="BJ200" s="14" t="s">
        <v>83</v>
      </c>
      <c r="BK200" s="134">
        <f>ROUND(I200*H200,2)</f>
        <v>0</v>
      </c>
      <c r="BL200" s="14" t="s">
        <v>114</v>
      </c>
      <c r="BM200" s="133" t="s">
        <v>327</v>
      </c>
    </row>
    <row r="201" spans="2:65" s="1" customFormat="1" ht="16.5" customHeight="1">
      <c r="B201" s="29"/>
      <c r="C201" s="141" t="s">
        <v>328</v>
      </c>
      <c r="D201" s="141" t="s">
        <v>127</v>
      </c>
      <c r="E201" s="142" t="s">
        <v>329</v>
      </c>
      <c r="F201" s="143" t="s">
        <v>330</v>
      </c>
      <c r="G201" s="144" t="s">
        <v>135</v>
      </c>
      <c r="H201" s="145">
        <v>4</v>
      </c>
      <c r="I201" s="146"/>
      <c r="J201" s="147">
        <f>ROUND(I201*H201,2)</f>
        <v>0</v>
      </c>
      <c r="K201" s="143" t="s">
        <v>595</v>
      </c>
      <c r="L201" s="148"/>
      <c r="M201" s="149" t="s">
        <v>1</v>
      </c>
      <c r="N201" s="150" t="s">
        <v>43</v>
      </c>
      <c r="P201" s="131">
        <f>O201*H201</f>
        <v>0</v>
      </c>
      <c r="Q201" s="131">
        <v>0</v>
      </c>
      <c r="R201" s="131">
        <f>Q201*H201</f>
        <v>0</v>
      </c>
      <c r="S201" s="131">
        <v>0</v>
      </c>
      <c r="T201" s="132">
        <f>S201*H201</f>
        <v>0</v>
      </c>
      <c r="AR201" s="133" t="s">
        <v>131</v>
      </c>
      <c r="AT201" s="133" t="s">
        <v>127</v>
      </c>
      <c r="AU201" s="133" t="s">
        <v>85</v>
      </c>
      <c r="AY201" s="14" t="s">
        <v>109</v>
      </c>
      <c r="BE201" s="134">
        <f>IF(N201="základní",J201,0)</f>
        <v>0</v>
      </c>
      <c r="BF201" s="134">
        <f>IF(N201="snížená",J201,0)</f>
        <v>0</v>
      </c>
      <c r="BG201" s="134">
        <f>IF(N201="zákl. přenesená",J201,0)</f>
        <v>0</v>
      </c>
      <c r="BH201" s="134">
        <f>IF(N201="sníž. přenesená",J201,0)</f>
        <v>0</v>
      </c>
      <c r="BI201" s="134">
        <f>IF(N201="nulová",J201,0)</f>
        <v>0</v>
      </c>
      <c r="BJ201" s="14" t="s">
        <v>83</v>
      </c>
      <c r="BK201" s="134">
        <f>ROUND(I201*H201,2)</f>
        <v>0</v>
      </c>
      <c r="BL201" s="14" t="s">
        <v>114</v>
      </c>
      <c r="BM201" s="133" t="s">
        <v>331</v>
      </c>
    </row>
    <row r="202" spans="2:65" s="1" customFormat="1" ht="39">
      <c r="B202" s="29"/>
      <c r="D202" s="135" t="s">
        <v>116</v>
      </c>
      <c r="F202" s="136" t="s">
        <v>332</v>
      </c>
      <c r="I202" s="137"/>
      <c r="L202" s="29"/>
      <c r="M202" s="138"/>
      <c r="T202" s="53"/>
      <c r="AT202" s="14" t="s">
        <v>116</v>
      </c>
      <c r="AU202" s="14" t="s">
        <v>85</v>
      </c>
    </row>
    <row r="203" spans="2:65" s="1" customFormat="1" ht="24.2" customHeight="1">
      <c r="B203" s="29"/>
      <c r="C203" s="141" t="s">
        <v>333</v>
      </c>
      <c r="D203" s="141" t="s">
        <v>127</v>
      </c>
      <c r="E203" s="142" t="s">
        <v>334</v>
      </c>
      <c r="F203" s="143" t="s">
        <v>335</v>
      </c>
      <c r="G203" s="144" t="s">
        <v>135</v>
      </c>
      <c r="H203" s="145">
        <v>1</v>
      </c>
      <c r="I203" s="146"/>
      <c r="J203" s="147">
        <f>ROUND(I203*H203,2)</f>
        <v>0</v>
      </c>
      <c r="K203" s="143" t="s">
        <v>595</v>
      </c>
      <c r="L203" s="148"/>
      <c r="M203" s="149" t="s">
        <v>1</v>
      </c>
      <c r="N203" s="150" t="s">
        <v>43</v>
      </c>
      <c r="P203" s="131">
        <f>O203*H203</f>
        <v>0</v>
      </c>
      <c r="Q203" s="131">
        <v>0</v>
      </c>
      <c r="R203" s="131">
        <f>Q203*H203</f>
        <v>0</v>
      </c>
      <c r="S203" s="131">
        <v>0</v>
      </c>
      <c r="T203" s="132">
        <f>S203*H203</f>
        <v>0</v>
      </c>
      <c r="AR203" s="133" t="s">
        <v>131</v>
      </c>
      <c r="AT203" s="133" t="s">
        <v>127</v>
      </c>
      <c r="AU203" s="133" t="s">
        <v>85</v>
      </c>
      <c r="AY203" s="14" t="s">
        <v>109</v>
      </c>
      <c r="BE203" s="134">
        <f>IF(N203="základní",J203,0)</f>
        <v>0</v>
      </c>
      <c r="BF203" s="134">
        <f>IF(N203="snížená",J203,0)</f>
        <v>0</v>
      </c>
      <c r="BG203" s="134">
        <f>IF(N203="zákl. přenesená",J203,0)</f>
        <v>0</v>
      </c>
      <c r="BH203" s="134">
        <f>IF(N203="sníž. přenesená",J203,0)</f>
        <v>0</v>
      </c>
      <c r="BI203" s="134">
        <f>IF(N203="nulová",J203,0)</f>
        <v>0</v>
      </c>
      <c r="BJ203" s="14" t="s">
        <v>83</v>
      </c>
      <c r="BK203" s="134">
        <f>ROUND(I203*H203,2)</f>
        <v>0</v>
      </c>
      <c r="BL203" s="14" t="s">
        <v>114</v>
      </c>
      <c r="BM203" s="133" t="s">
        <v>336</v>
      </c>
    </row>
    <row r="204" spans="2:65" s="1" customFormat="1" ht="16.5" customHeight="1">
      <c r="B204" s="29"/>
      <c r="C204" s="141" t="s">
        <v>337</v>
      </c>
      <c r="D204" s="141" t="s">
        <v>127</v>
      </c>
      <c r="E204" s="142" t="s">
        <v>338</v>
      </c>
      <c r="F204" s="143" t="s">
        <v>339</v>
      </c>
      <c r="G204" s="144" t="s">
        <v>135</v>
      </c>
      <c r="H204" s="145">
        <v>4</v>
      </c>
      <c r="I204" s="146"/>
      <c r="J204" s="147">
        <f>ROUND(I204*H204,2)</f>
        <v>0</v>
      </c>
      <c r="K204" s="143" t="s">
        <v>595</v>
      </c>
      <c r="L204" s="148"/>
      <c r="M204" s="149" t="s">
        <v>1</v>
      </c>
      <c r="N204" s="150" t="s">
        <v>43</v>
      </c>
      <c r="P204" s="131">
        <f>O204*H204</f>
        <v>0</v>
      </c>
      <c r="Q204" s="131">
        <v>0</v>
      </c>
      <c r="R204" s="131">
        <f>Q204*H204</f>
        <v>0</v>
      </c>
      <c r="S204" s="131">
        <v>0</v>
      </c>
      <c r="T204" s="132">
        <f>S204*H204</f>
        <v>0</v>
      </c>
      <c r="AR204" s="133" t="s">
        <v>131</v>
      </c>
      <c r="AT204" s="133" t="s">
        <v>127</v>
      </c>
      <c r="AU204" s="133" t="s">
        <v>85</v>
      </c>
      <c r="AY204" s="14" t="s">
        <v>109</v>
      </c>
      <c r="BE204" s="134">
        <f>IF(N204="základní",J204,0)</f>
        <v>0</v>
      </c>
      <c r="BF204" s="134">
        <f>IF(N204="snížená",J204,0)</f>
        <v>0</v>
      </c>
      <c r="BG204" s="134">
        <f>IF(N204="zákl. přenesená",J204,0)</f>
        <v>0</v>
      </c>
      <c r="BH204" s="134">
        <f>IF(N204="sníž. přenesená",J204,0)</f>
        <v>0</v>
      </c>
      <c r="BI204" s="134">
        <f>IF(N204="nulová",J204,0)</f>
        <v>0</v>
      </c>
      <c r="BJ204" s="14" t="s">
        <v>83</v>
      </c>
      <c r="BK204" s="134">
        <f>ROUND(I204*H204,2)</f>
        <v>0</v>
      </c>
      <c r="BL204" s="14" t="s">
        <v>114</v>
      </c>
      <c r="BM204" s="133" t="s">
        <v>340</v>
      </c>
    </row>
    <row r="205" spans="2:65" s="1" customFormat="1" ht="126.75">
      <c r="B205" s="29"/>
      <c r="D205" s="135" t="s">
        <v>116</v>
      </c>
      <c r="F205" s="136" t="s">
        <v>341</v>
      </c>
      <c r="I205" s="137"/>
      <c r="L205" s="29"/>
      <c r="M205" s="138"/>
      <c r="T205" s="53"/>
      <c r="AT205" s="14" t="s">
        <v>116</v>
      </c>
      <c r="AU205" s="14" t="s">
        <v>85</v>
      </c>
    </row>
    <row r="206" spans="2:65" s="1" customFormat="1" ht="16.5" customHeight="1">
      <c r="B206" s="29"/>
      <c r="C206" s="141" t="s">
        <v>342</v>
      </c>
      <c r="D206" s="141" t="s">
        <v>127</v>
      </c>
      <c r="E206" s="142" t="s">
        <v>343</v>
      </c>
      <c r="F206" s="143" t="s">
        <v>344</v>
      </c>
      <c r="G206" s="144" t="s">
        <v>135</v>
      </c>
      <c r="H206" s="145">
        <v>48</v>
      </c>
      <c r="I206" s="146"/>
      <c r="J206" s="147">
        <f>ROUND(I206*H206,2)</f>
        <v>0</v>
      </c>
      <c r="K206" s="143" t="s">
        <v>595</v>
      </c>
      <c r="L206" s="148"/>
      <c r="M206" s="149" t="s">
        <v>1</v>
      </c>
      <c r="N206" s="150" t="s">
        <v>43</v>
      </c>
      <c r="P206" s="131">
        <f>O206*H206</f>
        <v>0</v>
      </c>
      <c r="Q206" s="131">
        <v>0</v>
      </c>
      <c r="R206" s="131">
        <f>Q206*H206</f>
        <v>0</v>
      </c>
      <c r="S206" s="131">
        <v>0</v>
      </c>
      <c r="T206" s="132">
        <f>S206*H206</f>
        <v>0</v>
      </c>
      <c r="AR206" s="133" t="s">
        <v>131</v>
      </c>
      <c r="AT206" s="133" t="s">
        <v>127</v>
      </c>
      <c r="AU206" s="133" t="s">
        <v>85</v>
      </c>
      <c r="AY206" s="14" t="s">
        <v>109</v>
      </c>
      <c r="BE206" s="134">
        <f>IF(N206="základní",J206,0)</f>
        <v>0</v>
      </c>
      <c r="BF206" s="134">
        <f>IF(N206="snížená",J206,0)</f>
        <v>0</v>
      </c>
      <c r="BG206" s="134">
        <f>IF(N206="zákl. přenesená",J206,0)</f>
        <v>0</v>
      </c>
      <c r="BH206" s="134">
        <f>IF(N206="sníž. přenesená",J206,0)</f>
        <v>0</v>
      </c>
      <c r="BI206" s="134">
        <f>IF(N206="nulová",J206,0)</f>
        <v>0</v>
      </c>
      <c r="BJ206" s="14" t="s">
        <v>83</v>
      </c>
      <c r="BK206" s="134">
        <f>ROUND(I206*H206,2)</f>
        <v>0</v>
      </c>
      <c r="BL206" s="14" t="s">
        <v>114</v>
      </c>
      <c r="BM206" s="133" t="s">
        <v>345</v>
      </c>
    </row>
    <row r="207" spans="2:65" s="1" customFormat="1" ht="87.75">
      <c r="B207" s="29"/>
      <c r="D207" s="135" t="s">
        <v>116</v>
      </c>
      <c r="F207" s="136" t="s">
        <v>346</v>
      </c>
      <c r="I207" s="137"/>
      <c r="L207" s="29"/>
      <c r="M207" s="138"/>
      <c r="T207" s="53"/>
      <c r="AT207" s="14" t="s">
        <v>116</v>
      </c>
      <c r="AU207" s="14" t="s">
        <v>85</v>
      </c>
    </row>
    <row r="208" spans="2:65" s="1" customFormat="1" ht="16.5" customHeight="1">
      <c r="B208" s="29"/>
      <c r="C208" s="141" t="s">
        <v>347</v>
      </c>
      <c r="D208" s="141" t="s">
        <v>127</v>
      </c>
      <c r="E208" s="142" t="s">
        <v>348</v>
      </c>
      <c r="F208" s="143" t="s">
        <v>349</v>
      </c>
      <c r="G208" s="144" t="s">
        <v>135</v>
      </c>
      <c r="H208" s="145">
        <v>8</v>
      </c>
      <c r="I208" s="146"/>
      <c r="J208" s="147">
        <f>ROUND(I208*H208,2)</f>
        <v>0</v>
      </c>
      <c r="K208" s="143" t="s">
        <v>595</v>
      </c>
      <c r="L208" s="148"/>
      <c r="M208" s="149" t="s">
        <v>1</v>
      </c>
      <c r="N208" s="150" t="s">
        <v>43</v>
      </c>
      <c r="P208" s="131">
        <f>O208*H208</f>
        <v>0</v>
      </c>
      <c r="Q208" s="131">
        <v>0</v>
      </c>
      <c r="R208" s="131">
        <f>Q208*H208</f>
        <v>0</v>
      </c>
      <c r="S208" s="131">
        <v>0</v>
      </c>
      <c r="T208" s="132">
        <f>S208*H208</f>
        <v>0</v>
      </c>
      <c r="AR208" s="133" t="s">
        <v>131</v>
      </c>
      <c r="AT208" s="133" t="s">
        <v>127</v>
      </c>
      <c r="AU208" s="133" t="s">
        <v>85</v>
      </c>
      <c r="AY208" s="14" t="s">
        <v>109</v>
      </c>
      <c r="BE208" s="134">
        <f>IF(N208="základní",J208,0)</f>
        <v>0</v>
      </c>
      <c r="BF208" s="134">
        <f>IF(N208="snížená",J208,0)</f>
        <v>0</v>
      </c>
      <c r="BG208" s="134">
        <f>IF(N208="zákl. přenesená",J208,0)</f>
        <v>0</v>
      </c>
      <c r="BH208" s="134">
        <f>IF(N208="sníž. přenesená",J208,0)</f>
        <v>0</v>
      </c>
      <c r="BI208" s="134">
        <f>IF(N208="nulová",J208,0)</f>
        <v>0</v>
      </c>
      <c r="BJ208" s="14" t="s">
        <v>83</v>
      </c>
      <c r="BK208" s="134">
        <f>ROUND(I208*H208,2)</f>
        <v>0</v>
      </c>
      <c r="BL208" s="14" t="s">
        <v>114</v>
      </c>
      <c r="BM208" s="133" t="s">
        <v>350</v>
      </c>
    </row>
    <row r="209" spans="2:65" s="1" customFormat="1" ht="58.5">
      <c r="B209" s="29"/>
      <c r="D209" s="135" t="s">
        <v>116</v>
      </c>
      <c r="F209" s="136" t="s">
        <v>351</v>
      </c>
      <c r="I209" s="137"/>
      <c r="L209" s="29"/>
      <c r="M209" s="138"/>
      <c r="T209" s="53"/>
      <c r="AT209" s="14" t="s">
        <v>116</v>
      </c>
      <c r="AU209" s="14" t="s">
        <v>85</v>
      </c>
    </row>
    <row r="210" spans="2:65" s="1" customFormat="1" ht="16.5" customHeight="1">
      <c r="B210" s="29"/>
      <c r="C210" s="141" t="s">
        <v>352</v>
      </c>
      <c r="D210" s="141" t="s">
        <v>127</v>
      </c>
      <c r="E210" s="142" t="s">
        <v>353</v>
      </c>
      <c r="F210" s="143" t="s">
        <v>354</v>
      </c>
      <c r="G210" s="144" t="s">
        <v>135</v>
      </c>
      <c r="H210" s="145">
        <v>4</v>
      </c>
      <c r="I210" s="146"/>
      <c r="J210" s="147">
        <f>ROUND(I210*H210,2)</f>
        <v>0</v>
      </c>
      <c r="K210" s="143" t="s">
        <v>595</v>
      </c>
      <c r="L210" s="148"/>
      <c r="M210" s="149" t="s">
        <v>1</v>
      </c>
      <c r="N210" s="150" t="s">
        <v>43</v>
      </c>
      <c r="P210" s="131">
        <f>O210*H210</f>
        <v>0</v>
      </c>
      <c r="Q210" s="131">
        <v>0</v>
      </c>
      <c r="R210" s="131">
        <f>Q210*H210</f>
        <v>0</v>
      </c>
      <c r="S210" s="131">
        <v>0</v>
      </c>
      <c r="T210" s="132">
        <f>S210*H210</f>
        <v>0</v>
      </c>
      <c r="AR210" s="133" t="s">
        <v>131</v>
      </c>
      <c r="AT210" s="133" t="s">
        <v>127</v>
      </c>
      <c r="AU210" s="133" t="s">
        <v>85</v>
      </c>
      <c r="AY210" s="14" t="s">
        <v>109</v>
      </c>
      <c r="BE210" s="134">
        <f>IF(N210="základní",J210,0)</f>
        <v>0</v>
      </c>
      <c r="BF210" s="134">
        <f>IF(N210="snížená",J210,0)</f>
        <v>0</v>
      </c>
      <c r="BG210" s="134">
        <f>IF(N210="zákl. přenesená",J210,0)</f>
        <v>0</v>
      </c>
      <c r="BH210" s="134">
        <f>IF(N210="sníž. přenesená",J210,0)</f>
        <v>0</v>
      </c>
      <c r="BI210" s="134">
        <f>IF(N210="nulová",J210,0)</f>
        <v>0</v>
      </c>
      <c r="BJ210" s="14" t="s">
        <v>83</v>
      </c>
      <c r="BK210" s="134">
        <f>ROUND(I210*H210,2)</f>
        <v>0</v>
      </c>
      <c r="BL210" s="14" t="s">
        <v>114</v>
      </c>
      <c r="BM210" s="133" t="s">
        <v>355</v>
      </c>
    </row>
    <row r="211" spans="2:65" s="1" customFormat="1" ht="29.25">
      <c r="B211" s="29"/>
      <c r="D211" s="135" t="s">
        <v>116</v>
      </c>
      <c r="F211" s="136" t="s">
        <v>356</v>
      </c>
      <c r="I211" s="137"/>
      <c r="L211" s="29"/>
      <c r="M211" s="138"/>
      <c r="T211" s="53"/>
      <c r="AT211" s="14" t="s">
        <v>116</v>
      </c>
      <c r="AU211" s="14" t="s">
        <v>85</v>
      </c>
    </row>
    <row r="212" spans="2:65" s="1" customFormat="1" ht="16.5" customHeight="1">
      <c r="B212" s="29"/>
      <c r="C212" s="141" t="s">
        <v>357</v>
      </c>
      <c r="D212" s="141" t="s">
        <v>127</v>
      </c>
      <c r="E212" s="142" t="s">
        <v>358</v>
      </c>
      <c r="F212" s="143" t="s">
        <v>359</v>
      </c>
      <c r="G212" s="144" t="s">
        <v>135</v>
      </c>
      <c r="H212" s="145">
        <v>4</v>
      </c>
      <c r="I212" s="146"/>
      <c r="J212" s="147">
        <f>ROUND(I212*H212,2)</f>
        <v>0</v>
      </c>
      <c r="K212" s="143" t="s">
        <v>595</v>
      </c>
      <c r="L212" s="148"/>
      <c r="M212" s="149" t="s">
        <v>1</v>
      </c>
      <c r="N212" s="150" t="s">
        <v>43</v>
      </c>
      <c r="P212" s="131">
        <f>O212*H212</f>
        <v>0</v>
      </c>
      <c r="Q212" s="131">
        <v>0</v>
      </c>
      <c r="R212" s="131">
        <f>Q212*H212</f>
        <v>0</v>
      </c>
      <c r="S212" s="131">
        <v>0</v>
      </c>
      <c r="T212" s="132">
        <f>S212*H212</f>
        <v>0</v>
      </c>
      <c r="AR212" s="133" t="s">
        <v>131</v>
      </c>
      <c r="AT212" s="133" t="s">
        <v>127</v>
      </c>
      <c r="AU212" s="133" t="s">
        <v>85</v>
      </c>
      <c r="AY212" s="14" t="s">
        <v>109</v>
      </c>
      <c r="BE212" s="134">
        <f>IF(N212="základní",J212,0)</f>
        <v>0</v>
      </c>
      <c r="BF212" s="134">
        <f>IF(N212="snížená",J212,0)</f>
        <v>0</v>
      </c>
      <c r="BG212" s="134">
        <f>IF(N212="zákl. přenesená",J212,0)</f>
        <v>0</v>
      </c>
      <c r="BH212" s="134">
        <f>IF(N212="sníž. přenesená",J212,0)</f>
        <v>0</v>
      </c>
      <c r="BI212" s="134">
        <f>IF(N212="nulová",J212,0)</f>
        <v>0</v>
      </c>
      <c r="BJ212" s="14" t="s">
        <v>83</v>
      </c>
      <c r="BK212" s="134">
        <f>ROUND(I212*H212,2)</f>
        <v>0</v>
      </c>
      <c r="BL212" s="14" t="s">
        <v>114</v>
      </c>
      <c r="BM212" s="133" t="s">
        <v>360</v>
      </c>
    </row>
    <row r="213" spans="2:65" s="1" customFormat="1" ht="29.25">
      <c r="B213" s="29"/>
      <c r="D213" s="135" t="s">
        <v>116</v>
      </c>
      <c r="F213" s="136" t="s">
        <v>356</v>
      </c>
      <c r="I213" s="137"/>
      <c r="L213" s="29"/>
      <c r="M213" s="138"/>
      <c r="T213" s="53"/>
      <c r="AT213" s="14" t="s">
        <v>116</v>
      </c>
      <c r="AU213" s="14" t="s">
        <v>85</v>
      </c>
    </row>
    <row r="214" spans="2:65" s="1" customFormat="1" ht="16.5" customHeight="1">
      <c r="B214" s="29"/>
      <c r="C214" s="141" t="s">
        <v>361</v>
      </c>
      <c r="D214" s="141" t="s">
        <v>127</v>
      </c>
      <c r="E214" s="142" t="s">
        <v>362</v>
      </c>
      <c r="F214" s="143" t="s">
        <v>363</v>
      </c>
      <c r="G214" s="144" t="s">
        <v>135</v>
      </c>
      <c r="H214" s="145">
        <v>2</v>
      </c>
      <c r="I214" s="146"/>
      <c r="J214" s="147">
        <f>ROUND(I214*H214,2)</f>
        <v>0</v>
      </c>
      <c r="K214" s="143" t="s">
        <v>595</v>
      </c>
      <c r="L214" s="148"/>
      <c r="M214" s="149" t="s">
        <v>1</v>
      </c>
      <c r="N214" s="150" t="s">
        <v>43</v>
      </c>
      <c r="P214" s="131">
        <f>O214*H214</f>
        <v>0</v>
      </c>
      <c r="Q214" s="131">
        <v>0</v>
      </c>
      <c r="R214" s="131">
        <f>Q214*H214</f>
        <v>0</v>
      </c>
      <c r="S214" s="131">
        <v>0</v>
      </c>
      <c r="T214" s="132">
        <f>S214*H214</f>
        <v>0</v>
      </c>
      <c r="AR214" s="133" t="s">
        <v>131</v>
      </c>
      <c r="AT214" s="133" t="s">
        <v>127</v>
      </c>
      <c r="AU214" s="133" t="s">
        <v>85</v>
      </c>
      <c r="AY214" s="14" t="s">
        <v>109</v>
      </c>
      <c r="BE214" s="134">
        <f>IF(N214="základní",J214,0)</f>
        <v>0</v>
      </c>
      <c r="BF214" s="134">
        <f>IF(N214="snížená",J214,0)</f>
        <v>0</v>
      </c>
      <c r="BG214" s="134">
        <f>IF(N214="zákl. přenesená",J214,0)</f>
        <v>0</v>
      </c>
      <c r="BH214" s="134">
        <f>IF(N214="sníž. přenesená",J214,0)</f>
        <v>0</v>
      </c>
      <c r="BI214" s="134">
        <f>IF(N214="nulová",J214,0)</f>
        <v>0</v>
      </c>
      <c r="BJ214" s="14" t="s">
        <v>83</v>
      </c>
      <c r="BK214" s="134">
        <f>ROUND(I214*H214,2)</f>
        <v>0</v>
      </c>
      <c r="BL214" s="14" t="s">
        <v>114</v>
      </c>
      <c r="BM214" s="133" t="s">
        <v>364</v>
      </c>
    </row>
    <row r="215" spans="2:65" s="1" customFormat="1" ht="87.75">
      <c r="B215" s="29"/>
      <c r="D215" s="135" t="s">
        <v>116</v>
      </c>
      <c r="F215" s="136" t="s">
        <v>365</v>
      </c>
      <c r="I215" s="137"/>
      <c r="L215" s="29"/>
      <c r="M215" s="138"/>
      <c r="T215" s="53"/>
      <c r="AT215" s="14" t="s">
        <v>116</v>
      </c>
      <c r="AU215" s="14" t="s">
        <v>85</v>
      </c>
    </row>
    <row r="216" spans="2:65" s="1" customFormat="1" ht="16.5" customHeight="1">
      <c r="B216" s="29"/>
      <c r="C216" s="141" t="s">
        <v>366</v>
      </c>
      <c r="D216" s="141" t="s">
        <v>127</v>
      </c>
      <c r="E216" s="142" t="s">
        <v>367</v>
      </c>
      <c r="F216" s="143" t="s">
        <v>368</v>
      </c>
      <c r="G216" s="144" t="s">
        <v>135</v>
      </c>
      <c r="H216" s="145">
        <v>2</v>
      </c>
      <c r="I216" s="146"/>
      <c r="J216" s="147">
        <f>ROUND(I216*H216,2)</f>
        <v>0</v>
      </c>
      <c r="K216" s="143" t="s">
        <v>595</v>
      </c>
      <c r="L216" s="148"/>
      <c r="M216" s="149" t="s">
        <v>1</v>
      </c>
      <c r="N216" s="150" t="s">
        <v>43</v>
      </c>
      <c r="P216" s="131">
        <f>O216*H216</f>
        <v>0</v>
      </c>
      <c r="Q216" s="131">
        <v>0</v>
      </c>
      <c r="R216" s="131">
        <f>Q216*H216</f>
        <v>0</v>
      </c>
      <c r="S216" s="131">
        <v>0</v>
      </c>
      <c r="T216" s="132">
        <f>S216*H216</f>
        <v>0</v>
      </c>
      <c r="AR216" s="133" t="s">
        <v>131</v>
      </c>
      <c r="AT216" s="133" t="s">
        <v>127</v>
      </c>
      <c r="AU216" s="133" t="s">
        <v>85</v>
      </c>
      <c r="AY216" s="14" t="s">
        <v>109</v>
      </c>
      <c r="BE216" s="134">
        <f>IF(N216="základní",J216,0)</f>
        <v>0</v>
      </c>
      <c r="BF216" s="134">
        <f>IF(N216="snížená",J216,0)</f>
        <v>0</v>
      </c>
      <c r="BG216" s="134">
        <f>IF(N216="zákl. přenesená",J216,0)</f>
        <v>0</v>
      </c>
      <c r="BH216" s="134">
        <f>IF(N216="sníž. přenesená",J216,0)</f>
        <v>0</v>
      </c>
      <c r="BI216" s="134">
        <f>IF(N216="nulová",J216,0)</f>
        <v>0</v>
      </c>
      <c r="BJ216" s="14" t="s">
        <v>83</v>
      </c>
      <c r="BK216" s="134">
        <f>ROUND(I216*H216,2)</f>
        <v>0</v>
      </c>
      <c r="BL216" s="14" t="s">
        <v>114</v>
      </c>
      <c r="BM216" s="133" t="s">
        <v>369</v>
      </c>
    </row>
    <row r="217" spans="2:65" s="1" customFormat="1" ht="68.25">
      <c r="B217" s="29"/>
      <c r="D217" s="135" t="s">
        <v>116</v>
      </c>
      <c r="F217" s="136" t="s">
        <v>370</v>
      </c>
      <c r="I217" s="137"/>
      <c r="L217" s="29"/>
      <c r="M217" s="138"/>
      <c r="T217" s="53"/>
      <c r="AT217" s="14" t="s">
        <v>116</v>
      </c>
      <c r="AU217" s="14" t="s">
        <v>85</v>
      </c>
    </row>
    <row r="218" spans="2:65" s="1" customFormat="1" ht="24.2" customHeight="1">
      <c r="B218" s="29"/>
      <c r="C218" s="141" t="s">
        <v>371</v>
      </c>
      <c r="D218" s="141" t="s">
        <v>127</v>
      </c>
      <c r="E218" s="142" t="s">
        <v>372</v>
      </c>
      <c r="F218" s="143" t="s">
        <v>373</v>
      </c>
      <c r="G218" s="144" t="s">
        <v>374</v>
      </c>
      <c r="H218" s="145">
        <v>7</v>
      </c>
      <c r="I218" s="146"/>
      <c r="J218" s="147">
        <f>ROUND(I218*H218,2)</f>
        <v>0</v>
      </c>
      <c r="K218" s="143" t="s">
        <v>595</v>
      </c>
      <c r="L218" s="148"/>
      <c r="M218" s="149" t="s">
        <v>1</v>
      </c>
      <c r="N218" s="150" t="s">
        <v>43</v>
      </c>
      <c r="P218" s="131">
        <f>O218*H218</f>
        <v>0</v>
      </c>
      <c r="Q218" s="131">
        <v>0</v>
      </c>
      <c r="R218" s="131">
        <f>Q218*H218</f>
        <v>0</v>
      </c>
      <c r="S218" s="131">
        <v>0</v>
      </c>
      <c r="T218" s="132">
        <f>S218*H218</f>
        <v>0</v>
      </c>
      <c r="AR218" s="133" t="s">
        <v>131</v>
      </c>
      <c r="AT218" s="133" t="s">
        <v>127</v>
      </c>
      <c r="AU218" s="133" t="s">
        <v>85</v>
      </c>
      <c r="AY218" s="14" t="s">
        <v>109</v>
      </c>
      <c r="BE218" s="134">
        <f>IF(N218="základní",J218,0)</f>
        <v>0</v>
      </c>
      <c r="BF218" s="134">
        <f>IF(N218="snížená",J218,0)</f>
        <v>0</v>
      </c>
      <c r="BG218" s="134">
        <f>IF(N218="zákl. přenesená",J218,0)</f>
        <v>0</v>
      </c>
      <c r="BH218" s="134">
        <f>IF(N218="sníž. přenesená",J218,0)</f>
        <v>0</v>
      </c>
      <c r="BI218" s="134">
        <f>IF(N218="nulová",J218,0)</f>
        <v>0</v>
      </c>
      <c r="BJ218" s="14" t="s">
        <v>83</v>
      </c>
      <c r="BK218" s="134">
        <f>ROUND(I218*H218,2)</f>
        <v>0</v>
      </c>
      <c r="BL218" s="14" t="s">
        <v>114</v>
      </c>
      <c r="BM218" s="133" t="s">
        <v>375</v>
      </c>
    </row>
    <row r="219" spans="2:65" s="1" customFormat="1" ht="16.5" customHeight="1">
      <c r="B219" s="29"/>
      <c r="C219" s="141" t="s">
        <v>376</v>
      </c>
      <c r="D219" s="141" t="s">
        <v>127</v>
      </c>
      <c r="E219" s="142" t="s">
        <v>377</v>
      </c>
      <c r="F219" s="143" t="s">
        <v>378</v>
      </c>
      <c r="G219" s="144" t="s">
        <v>135</v>
      </c>
      <c r="H219" s="145">
        <v>4</v>
      </c>
      <c r="I219" s="146"/>
      <c r="J219" s="147">
        <f>ROUND(I219*H219,2)</f>
        <v>0</v>
      </c>
      <c r="K219" s="143" t="s">
        <v>595</v>
      </c>
      <c r="L219" s="148"/>
      <c r="M219" s="149" t="s">
        <v>1</v>
      </c>
      <c r="N219" s="150" t="s">
        <v>43</v>
      </c>
      <c r="P219" s="131">
        <f>O219*H219</f>
        <v>0</v>
      </c>
      <c r="Q219" s="131">
        <v>0</v>
      </c>
      <c r="R219" s="131">
        <f>Q219*H219</f>
        <v>0</v>
      </c>
      <c r="S219" s="131">
        <v>0</v>
      </c>
      <c r="T219" s="132">
        <f>S219*H219</f>
        <v>0</v>
      </c>
      <c r="AR219" s="133" t="s">
        <v>131</v>
      </c>
      <c r="AT219" s="133" t="s">
        <v>127</v>
      </c>
      <c r="AU219" s="133" t="s">
        <v>85</v>
      </c>
      <c r="AY219" s="14" t="s">
        <v>109</v>
      </c>
      <c r="BE219" s="134">
        <f>IF(N219="základní",J219,0)</f>
        <v>0</v>
      </c>
      <c r="BF219" s="134">
        <f>IF(N219="snížená",J219,0)</f>
        <v>0</v>
      </c>
      <c r="BG219" s="134">
        <f>IF(N219="zákl. přenesená",J219,0)</f>
        <v>0</v>
      </c>
      <c r="BH219" s="134">
        <f>IF(N219="sníž. přenesená",J219,0)</f>
        <v>0</v>
      </c>
      <c r="BI219" s="134">
        <f>IF(N219="nulová",J219,0)</f>
        <v>0</v>
      </c>
      <c r="BJ219" s="14" t="s">
        <v>83</v>
      </c>
      <c r="BK219" s="134">
        <f>ROUND(I219*H219,2)</f>
        <v>0</v>
      </c>
      <c r="BL219" s="14" t="s">
        <v>114</v>
      </c>
      <c r="BM219" s="133" t="s">
        <v>379</v>
      </c>
    </row>
    <row r="220" spans="2:65" s="1" customFormat="1" ht="29.25">
      <c r="B220" s="29"/>
      <c r="D220" s="135" t="s">
        <v>116</v>
      </c>
      <c r="F220" s="136" t="s">
        <v>380</v>
      </c>
      <c r="I220" s="137"/>
      <c r="L220" s="29"/>
      <c r="M220" s="138"/>
      <c r="T220" s="53"/>
      <c r="AT220" s="14" t="s">
        <v>116</v>
      </c>
      <c r="AU220" s="14" t="s">
        <v>85</v>
      </c>
    </row>
    <row r="221" spans="2:65" s="1" customFormat="1" ht="24.2" customHeight="1">
      <c r="B221" s="29"/>
      <c r="C221" s="141" t="s">
        <v>381</v>
      </c>
      <c r="D221" s="141" t="s">
        <v>127</v>
      </c>
      <c r="E221" s="142" t="s">
        <v>382</v>
      </c>
      <c r="F221" s="143" t="s">
        <v>383</v>
      </c>
      <c r="G221" s="144" t="s">
        <v>219</v>
      </c>
      <c r="H221" s="145">
        <v>2</v>
      </c>
      <c r="I221" s="146"/>
      <c r="J221" s="147">
        <f>ROUND(I221*H221,2)</f>
        <v>0</v>
      </c>
      <c r="K221" s="143" t="s">
        <v>595</v>
      </c>
      <c r="L221" s="148"/>
      <c r="M221" s="149" t="s">
        <v>1</v>
      </c>
      <c r="N221" s="150" t="s">
        <v>43</v>
      </c>
      <c r="P221" s="131">
        <f>O221*H221</f>
        <v>0</v>
      </c>
      <c r="Q221" s="131">
        <v>0</v>
      </c>
      <c r="R221" s="131">
        <f>Q221*H221</f>
        <v>0</v>
      </c>
      <c r="S221" s="131">
        <v>0</v>
      </c>
      <c r="T221" s="132">
        <f>S221*H221</f>
        <v>0</v>
      </c>
      <c r="AR221" s="133" t="s">
        <v>131</v>
      </c>
      <c r="AT221" s="133" t="s">
        <v>127</v>
      </c>
      <c r="AU221" s="133" t="s">
        <v>85</v>
      </c>
      <c r="AY221" s="14" t="s">
        <v>109</v>
      </c>
      <c r="BE221" s="134">
        <f>IF(N221="základní",J221,0)</f>
        <v>0</v>
      </c>
      <c r="BF221" s="134">
        <f>IF(N221="snížená",J221,0)</f>
        <v>0</v>
      </c>
      <c r="BG221" s="134">
        <f>IF(N221="zákl. přenesená",J221,0)</f>
        <v>0</v>
      </c>
      <c r="BH221" s="134">
        <f>IF(N221="sníž. přenesená",J221,0)</f>
        <v>0</v>
      </c>
      <c r="BI221" s="134">
        <f>IF(N221="nulová",J221,0)</f>
        <v>0</v>
      </c>
      <c r="BJ221" s="14" t="s">
        <v>83</v>
      </c>
      <c r="BK221" s="134">
        <f>ROUND(I221*H221,2)</f>
        <v>0</v>
      </c>
      <c r="BL221" s="14" t="s">
        <v>114</v>
      </c>
      <c r="BM221" s="133" t="s">
        <v>384</v>
      </c>
    </row>
    <row r="222" spans="2:65" s="1" customFormat="1" ht="24.2" customHeight="1">
      <c r="B222" s="29"/>
      <c r="C222" s="141" t="s">
        <v>385</v>
      </c>
      <c r="D222" s="141" t="s">
        <v>127</v>
      </c>
      <c r="E222" s="142" t="s">
        <v>386</v>
      </c>
      <c r="F222" s="143" t="s">
        <v>387</v>
      </c>
      <c r="G222" s="144" t="s">
        <v>135</v>
      </c>
      <c r="H222" s="145">
        <v>1</v>
      </c>
      <c r="I222" s="146"/>
      <c r="J222" s="147">
        <f>ROUND(I222*H222,2)</f>
        <v>0</v>
      </c>
      <c r="K222" s="143" t="s">
        <v>595</v>
      </c>
      <c r="L222" s="148"/>
      <c r="M222" s="149" t="s">
        <v>1</v>
      </c>
      <c r="N222" s="150" t="s">
        <v>43</v>
      </c>
      <c r="P222" s="131">
        <f>O222*H222</f>
        <v>0</v>
      </c>
      <c r="Q222" s="131">
        <v>0</v>
      </c>
      <c r="R222" s="131">
        <f>Q222*H222</f>
        <v>0</v>
      </c>
      <c r="S222" s="131">
        <v>0</v>
      </c>
      <c r="T222" s="132">
        <f>S222*H222</f>
        <v>0</v>
      </c>
      <c r="AR222" s="133" t="s">
        <v>131</v>
      </c>
      <c r="AT222" s="133" t="s">
        <v>127</v>
      </c>
      <c r="AU222" s="133" t="s">
        <v>85</v>
      </c>
      <c r="AY222" s="14" t="s">
        <v>109</v>
      </c>
      <c r="BE222" s="134">
        <f>IF(N222="základní",J222,0)</f>
        <v>0</v>
      </c>
      <c r="BF222" s="134">
        <f>IF(N222="snížená",J222,0)</f>
        <v>0</v>
      </c>
      <c r="BG222" s="134">
        <f>IF(N222="zákl. přenesená",J222,0)</f>
        <v>0</v>
      </c>
      <c r="BH222" s="134">
        <f>IF(N222="sníž. přenesená",J222,0)</f>
        <v>0</v>
      </c>
      <c r="BI222" s="134">
        <f>IF(N222="nulová",J222,0)</f>
        <v>0</v>
      </c>
      <c r="BJ222" s="14" t="s">
        <v>83</v>
      </c>
      <c r="BK222" s="134">
        <f>ROUND(I222*H222,2)</f>
        <v>0</v>
      </c>
      <c r="BL222" s="14" t="s">
        <v>114</v>
      </c>
      <c r="BM222" s="133" t="s">
        <v>388</v>
      </c>
    </row>
    <row r="223" spans="2:65" s="1" customFormat="1" ht="16.5" customHeight="1">
      <c r="B223" s="29"/>
      <c r="C223" s="141" t="s">
        <v>389</v>
      </c>
      <c r="D223" s="141" t="s">
        <v>127</v>
      </c>
      <c r="E223" s="142" t="s">
        <v>390</v>
      </c>
      <c r="F223" s="143" t="s">
        <v>391</v>
      </c>
      <c r="G223" s="144" t="s">
        <v>135</v>
      </c>
      <c r="H223" s="145">
        <v>8</v>
      </c>
      <c r="I223" s="146"/>
      <c r="J223" s="147">
        <f>ROUND(I223*H223,2)</f>
        <v>0</v>
      </c>
      <c r="K223" s="143" t="s">
        <v>595</v>
      </c>
      <c r="L223" s="148"/>
      <c r="M223" s="149" t="s">
        <v>1</v>
      </c>
      <c r="N223" s="150" t="s">
        <v>43</v>
      </c>
      <c r="P223" s="131">
        <f>O223*H223</f>
        <v>0</v>
      </c>
      <c r="Q223" s="131">
        <v>0</v>
      </c>
      <c r="R223" s="131">
        <f>Q223*H223</f>
        <v>0</v>
      </c>
      <c r="S223" s="131">
        <v>0</v>
      </c>
      <c r="T223" s="132">
        <f>S223*H223</f>
        <v>0</v>
      </c>
      <c r="AR223" s="133" t="s">
        <v>131</v>
      </c>
      <c r="AT223" s="133" t="s">
        <v>127</v>
      </c>
      <c r="AU223" s="133" t="s">
        <v>85</v>
      </c>
      <c r="AY223" s="14" t="s">
        <v>109</v>
      </c>
      <c r="BE223" s="134">
        <f>IF(N223="základní",J223,0)</f>
        <v>0</v>
      </c>
      <c r="BF223" s="134">
        <f>IF(N223="snížená",J223,0)</f>
        <v>0</v>
      </c>
      <c r="BG223" s="134">
        <f>IF(N223="zákl. přenesená",J223,0)</f>
        <v>0</v>
      </c>
      <c r="BH223" s="134">
        <f>IF(N223="sníž. přenesená",J223,0)</f>
        <v>0</v>
      </c>
      <c r="BI223" s="134">
        <f>IF(N223="nulová",J223,0)</f>
        <v>0</v>
      </c>
      <c r="BJ223" s="14" t="s">
        <v>83</v>
      </c>
      <c r="BK223" s="134">
        <f>ROUND(I223*H223,2)</f>
        <v>0</v>
      </c>
      <c r="BL223" s="14" t="s">
        <v>114</v>
      </c>
      <c r="BM223" s="133" t="s">
        <v>392</v>
      </c>
    </row>
    <row r="224" spans="2:65" s="1" customFormat="1" ht="68.25">
      <c r="B224" s="29"/>
      <c r="D224" s="135" t="s">
        <v>116</v>
      </c>
      <c r="F224" s="136" t="s">
        <v>393</v>
      </c>
      <c r="I224" s="137"/>
      <c r="L224" s="29"/>
      <c r="M224" s="138"/>
      <c r="T224" s="53"/>
      <c r="AT224" s="14" t="s">
        <v>116</v>
      </c>
      <c r="AU224" s="14" t="s">
        <v>85</v>
      </c>
    </row>
    <row r="225" spans="2:65" s="1" customFormat="1" ht="16.5" customHeight="1">
      <c r="B225" s="29"/>
      <c r="C225" s="141" t="s">
        <v>394</v>
      </c>
      <c r="D225" s="141" t="s">
        <v>127</v>
      </c>
      <c r="E225" s="142" t="s">
        <v>395</v>
      </c>
      <c r="F225" s="143" t="s">
        <v>396</v>
      </c>
      <c r="G225" s="144" t="s">
        <v>135</v>
      </c>
      <c r="H225" s="145">
        <v>1</v>
      </c>
      <c r="I225" s="146"/>
      <c r="J225" s="147">
        <f>ROUND(I225*H225,2)</f>
        <v>0</v>
      </c>
      <c r="K225" s="143" t="s">
        <v>595</v>
      </c>
      <c r="L225" s="148"/>
      <c r="M225" s="149" t="s">
        <v>1</v>
      </c>
      <c r="N225" s="150" t="s">
        <v>43</v>
      </c>
      <c r="P225" s="131">
        <f>O225*H225</f>
        <v>0</v>
      </c>
      <c r="Q225" s="131">
        <v>0</v>
      </c>
      <c r="R225" s="131">
        <f>Q225*H225</f>
        <v>0</v>
      </c>
      <c r="S225" s="131">
        <v>0</v>
      </c>
      <c r="T225" s="132">
        <f>S225*H225</f>
        <v>0</v>
      </c>
      <c r="AR225" s="133" t="s">
        <v>131</v>
      </c>
      <c r="AT225" s="133" t="s">
        <v>127</v>
      </c>
      <c r="AU225" s="133" t="s">
        <v>85</v>
      </c>
      <c r="AY225" s="14" t="s">
        <v>109</v>
      </c>
      <c r="BE225" s="134">
        <f>IF(N225="základní",J225,0)</f>
        <v>0</v>
      </c>
      <c r="BF225" s="134">
        <f>IF(N225="snížená",J225,0)</f>
        <v>0</v>
      </c>
      <c r="BG225" s="134">
        <f>IF(N225="zákl. přenesená",J225,0)</f>
        <v>0</v>
      </c>
      <c r="BH225" s="134">
        <f>IF(N225="sníž. přenesená",J225,0)</f>
        <v>0</v>
      </c>
      <c r="BI225" s="134">
        <f>IF(N225="nulová",J225,0)</f>
        <v>0</v>
      </c>
      <c r="BJ225" s="14" t="s">
        <v>83</v>
      </c>
      <c r="BK225" s="134">
        <f>ROUND(I225*H225,2)</f>
        <v>0</v>
      </c>
      <c r="BL225" s="14" t="s">
        <v>114</v>
      </c>
      <c r="BM225" s="133" t="s">
        <v>397</v>
      </c>
    </row>
    <row r="226" spans="2:65" s="1" customFormat="1" ht="39">
      <c r="B226" s="29"/>
      <c r="D226" s="135" t="s">
        <v>116</v>
      </c>
      <c r="F226" s="136" t="s">
        <v>398</v>
      </c>
      <c r="I226" s="137"/>
      <c r="L226" s="29"/>
      <c r="M226" s="138"/>
      <c r="T226" s="53"/>
      <c r="AT226" s="14" t="s">
        <v>116</v>
      </c>
      <c r="AU226" s="14" t="s">
        <v>85</v>
      </c>
    </row>
    <row r="227" spans="2:65" s="1" customFormat="1" ht="24.2" customHeight="1">
      <c r="B227" s="29"/>
      <c r="C227" s="141" t="s">
        <v>399</v>
      </c>
      <c r="D227" s="141" t="s">
        <v>127</v>
      </c>
      <c r="E227" s="142" t="s">
        <v>400</v>
      </c>
      <c r="F227" s="143" t="s">
        <v>401</v>
      </c>
      <c r="G227" s="144" t="s">
        <v>135</v>
      </c>
      <c r="H227" s="145">
        <v>1</v>
      </c>
      <c r="I227" s="146"/>
      <c r="J227" s="147">
        <f>ROUND(I227*H227,2)</f>
        <v>0</v>
      </c>
      <c r="K227" s="143" t="s">
        <v>595</v>
      </c>
      <c r="L227" s="148"/>
      <c r="M227" s="149" t="s">
        <v>1</v>
      </c>
      <c r="N227" s="150" t="s">
        <v>43</v>
      </c>
      <c r="P227" s="131">
        <f>O227*H227</f>
        <v>0</v>
      </c>
      <c r="Q227" s="131">
        <v>0</v>
      </c>
      <c r="R227" s="131">
        <f>Q227*H227</f>
        <v>0</v>
      </c>
      <c r="S227" s="131">
        <v>0</v>
      </c>
      <c r="T227" s="132">
        <f>S227*H227</f>
        <v>0</v>
      </c>
      <c r="AR227" s="133" t="s">
        <v>131</v>
      </c>
      <c r="AT227" s="133" t="s">
        <v>127</v>
      </c>
      <c r="AU227" s="133" t="s">
        <v>85</v>
      </c>
      <c r="AY227" s="14" t="s">
        <v>109</v>
      </c>
      <c r="BE227" s="134">
        <f>IF(N227="základní",J227,0)</f>
        <v>0</v>
      </c>
      <c r="BF227" s="134">
        <f>IF(N227="snížená",J227,0)</f>
        <v>0</v>
      </c>
      <c r="BG227" s="134">
        <f>IF(N227="zákl. přenesená",J227,0)</f>
        <v>0</v>
      </c>
      <c r="BH227" s="134">
        <f>IF(N227="sníž. přenesená",J227,0)</f>
        <v>0</v>
      </c>
      <c r="BI227" s="134">
        <f>IF(N227="nulová",J227,0)</f>
        <v>0</v>
      </c>
      <c r="BJ227" s="14" t="s">
        <v>83</v>
      </c>
      <c r="BK227" s="134">
        <f>ROUND(I227*H227,2)</f>
        <v>0</v>
      </c>
      <c r="BL227" s="14" t="s">
        <v>114</v>
      </c>
      <c r="BM227" s="133" t="s">
        <v>402</v>
      </c>
    </row>
    <row r="228" spans="2:65" s="1" customFormat="1" ht="16.5" customHeight="1">
      <c r="B228" s="29"/>
      <c r="C228" s="141" t="s">
        <v>403</v>
      </c>
      <c r="D228" s="141" t="s">
        <v>127</v>
      </c>
      <c r="E228" s="142" t="s">
        <v>404</v>
      </c>
      <c r="F228" s="143" t="s">
        <v>405</v>
      </c>
      <c r="G228" s="144" t="s">
        <v>135</v>
      </c>
      <c r="H228" s="145">
        <v>4</v>
      </c>
      <c r="I228" s="146"/>
      <c r="J228" s="147">
        <f>ROUND(I228*H228,2)</f>
        <v>0</v>
      </c>
      <c r="K228" s="143" t="s">
        <v>595</v>
      </c>
      <c r="L228" s="148"/>
      <c r="M228" s="149" t="s">
        <v>1</v>
      </c>
      <c r="N228" s="150" t="s">
        <v>43</v>
      </c>
      <c r="P228" s="131">
        <f>O228*H228</f>
        <v>0</v>
      </c>
      <c r="Q228" s="131">
        <v>0</v>
      </c>
      <c r="R228" s="131">
        <f>Q228*H228</f>
        <v>0</v>
      </c>
      <c r="S228" s="131">
        <v>0</v>
      </c>
      <c r="T228" s="132">
        <f>S228*H228</f>
        <v>0</v>
      </c>
      <c r="AR228" s="133" t="s">
        <v>131</v>
      </c>
      <c r="AT228" s="133" t="s">
        <v>127</v>
      </c>
      <c r="AU228" s="133" t="s">
        <v>85</v>
      </c>
      <c r="AY228" s="14" t="s">
        <v>109</v>
      </c>
      <c r="BE228" s="134">
        <f>IF(N228="základní",J228,0)</f>
        <v>0</v>
      </c>
      <c r="BF228" s="134">
        <f>IF(N228="snížená",J228,0)</f>
        <v>0</v>
      </c>
      <c r="BG228" s="134">
        <f>IF(N228="zákl. přenesená",J228,0)</f>
        <v>0</v>
      </c>
      <c r="BH228" s="134">
        <f>IF(N228="sníž. přenesená",J228,0)</f>
        <v>0</v>
      </c>
      <c r="BI228" s="134">
        <f>IF(N228="nulová",J228,0)</f>
        <v>0</v>
      </c>
      <c r="BJ228" s="14" t="s">
        <v>83</v>
      </c>
      <c r="BK228" s="134">
        <f>ROUND(I228*H228,2)</f>
        <v>0</v>
      </c>
      <c r="BL228" s="14" t="s">
        <v>114</v>
      </c>
      <c r="BM228" s="133" t="s">
        <v>406</v>
      </c>
    </row>
    <row r="229" spans="2:65" s="1" customFormat="1" ht="39">
      <c r="B229" s="29"/>
      <c r="D229" s="135" t="s">
        <v>116</v>
      </c>
      <c r="F229" s="136" t="s">
        <v>407</v>
      </c>
      <c r="I229" s="137"/>
      <c r="L229" s="29"/>
      <c r="M229" s="138"/>
      <c r="T229" s="53"/>
      <c r="AT229" s="14" t="s">
        <v>116</v>
      </c>
      <c r="AU229" s="14" t="s">
        <v>85</v>
      </c>
    </row>
    <row r="230" spans="2:65" s="1" customFormat="1" ht="16.5" customHeight="1">
      <c r="B230" s="29"/>
      <c r="C230" s="141" t="s">
        <v>408</v>
      </c>
      <c r="D230" s="141" t="s">
        <v>127</v>
      </c>
      <c r="E230" s="142" t="s">
        <v>409</v>
      </c>
      <c r="F230" s="143" t="s">
        <v>410</v>
      </c>
      <c r="G230" s="144" t="s">
        <v>135</v>
      </c>
      <c r="H230" s="145">
        <v>8</v>
      </c>
      <c r="I230" s="146"/>
      <c r="J230" s="147">
        <f>ROUND(I230*H230,2)</f>
        <v>0</v>
      </c>
      <c r="K230" s="143" t="s">
        <v>595</v>
      </c>
      <c r="L230" s="148"/>
      <c r="M230" s="149" t="s">
        <v>1</v>
      </c>
      <c r="N230" s="150" t="s">
        <v>43</v>
      </c>
      <c r="P230" s="131">
        <f>O230*H230</f>
        <v>0</v>
      </c>
      <c r="Q230" s="131">
        <v>0</v>
      </c>
      <c r="R230" s="131">
        <f>Q230*H230</f>
        <v>0</v>
      </c>
      <c r="S230" s="131">
        <v>0</v>
      </c>
      <c r="T230" s="132">
        <f>S230*H230</f>
        <v>0</v>
      </c>
      <c r="AR230" s="133" t="s">
        <v>131</v>
      </c>
      <c r="AT230" s="133" t="s">
        <v>127</v>
      </c>
      <c r="AU230" s="133" t="s">
        <v>85</v>
      </c>
      <c r="AY230" s="14" t="s">
        <v>109</v>
      </c>
      <c r="BE230" s="134">
        <f>IF(N230="základní",J230,0)</f>
        <v>0</v>
      </c>
      <c r="BF230" s="134">
        <f>IF(N230="snížená",J230,0)</f>
        <v>0</v>
      </c>
      <c r="BG230" s="134">
        <f>IF(N230="zákl. přenesená",J230,0)</f>
        <v>0</v>
      </c>
      <c r="BH230" s="134">
        <f>IF(N230="sníž. přenesená",J230,0)</f>
        <v>0</v>
      </c>
      <c r="BI230" s="134">
        <f>IF(N230="nulová",J230,0)</f>
        <v>0</v>
      </c>
      <c r="BJ230" s="14" t="s">
        <v>83</v>
      </c>
      <c r="BK230" s="134">
        <f>ROUND(I230*H230,2)</f>
        <v>0</v>
      </c>
      <c r="BL230" s="14" t="s">
        <v>114</v>
      </c>
      <c r="BM230" s="133" t="s">
        <v>411</v>
      </c>
    </row>
    <row r="231" spans="2:65" s="1" customFormat="1" ht="48.75">
      <c r="B231" s="29"/>
      <c r="D231" s="135" t="s">
        <v>116</v>
      </c>
      <c r="F231" s="136" t="s">
        <v>412</v>
      </c>
      <c r="I231" s="137"/>
      <c r="L231" s="29"/>
      <c r="M231" s="138"/>
      <c r="T231" s="53"/>
      <c r="AT231" s="14" t="s">
        <v>116</v>
      </c>
      <c r="AU231" s="14" t="s">
        <v>85</v>
      </c>
    </row>
    <row r="232" spans="2:65" s="1" customFormat="1" ht="16.5" customHeight="1">
      <c r="B232" s="29"/>
      <c r="C232" s="141" t="s">
        <v>413</v>
      </c>
      <c r="D232" s="141" t="s">
        <v>127</v>
      </c>
      <c r="E232" s="142" t="s">
        <v>414</v>
      </c>
      <c r="F232" s="143" t="s">
        <v>415</v>
      </c>
      <c r="G232" s="144" t="s">
        <v>416</v>
      </c>
      <c r="H232" s="145">
        <v>1</v>
      </c>
      <c r="I232" s="146"/>
      <c r="J232" s="147">
        <f>ROUND(I232*H232,2)</f>
        <v>0</v>
      </c>
      <c r="K232" s="143" t="s">
        <v>595</v>
      </c>
      <c r="L232" s="148"/>
      <c r="M232" s="149" t="s">
        <v>1</v>
      </c>
      <c r="N232" s="150" t="s">
        <v>43</v>
      </c>
      <c r="P232" s="131">
        <f>O232*H232</f>
        <v>0</v>
      </c>
      <c r="Q232" s="131">
        <v>0</v>
      </c>
      <c r="R232" s="131">
        <f>Q232*H232</f>
        <v>0</v>
      </c>
      <c r="S232" s="131">
        <v>0</v>
      </c>
      <c r="T232" s="132">
        <f>S232*H232</f>
        <v>0</v>
      </c>
      <c r="AR232" s="133" t="s">
        <v>131</v>
      </c>
      <c r="AT232" s="133" t="s">
        <v>127</v>
      </c>
      <c r="AU232" s="133" t="s">
        <v>85</v>
      </c>
      <c r="AY232" s="14" t="s">
        <v>109</v>
      </c>
      <c r="BE232" s="134">
        <f>IF(N232="základní",J232,0)</f>
        <v>0</v>
      </c>
      <c r="BF232" s="134">
        <f>IF(N232="snížená",J232,0)</f>
        <v>0</v>
      </c>
      <c r="BG232" s="134">
        <f>IF(N232="zákl. přenesená",J232,0)</f>
        <v>0</v>
      </c>
      <c r="BH232" s="134">
        <f>IF(N232="sníž. přenesená",J232,0)</f>
        <v>0</v>
      </c>
      <c r="BI232" s="134">
        <f>IF(N232="nulová",J232,0)</f>
        <v>0</v>
      </c>
      <c r="BJ232" s="14" t="s">
        <v>83</v>
      </c>
      <c r="BK232" s="134">
        <f>ROUND(I232*H232,2)</f>
        <v>0</v>
      </c>
      <c r="BL232" s="14" t="s">
        <v>114</v>
      </c>
      <c r="BM232" s="133" t="s">
        <v>417</v>
      </c>
    </row>
    <row r="233" spans="2:65" s="1" customFormat="1" ht="58.5">
      <c r="B233" s="29"/>
      <c r="D233" s="135" t="s">
        <v>116</v>
      </c>
      <c r="F233" s="136" t="s">
        <v>418</v>
      </c>
      <c r="I233" s="137"/>
      <c r="L233" s="29"/>
      <c r="M233" s="138"/>
      <c r="T233" s="53"/>
      <c r="AT233" s="14" t="s">
        <v>116</v>
      </c>
      <c r="AU233" s="14" t="s">
        <v>85</v>
      </c>
    </row>
    <row r="234" spans="2:65" s="1" customFormat="1" ht="16.5" customHeight="1">
      <c r="B234" s="29"/>
      <c r="C234" s="141" t="s">
        <v>419</v>
      </c>
      <c r="D234" s="141" t="s">
        <v>127</v>
      </c>
      <c r="E234" s="142" t="s">
        <v>420</v>
      </c>
      <c r="F234" s="143" t="s">
        <v>421</v>
      </c>
      <c r="G234" s="144" t="s">
        <v>135</v>
      </c>
      <c r="H234" s="145">
        <v>1</v>
      </c>
      <c r="I234" s="146"/>
      <c r="J234" s="147">
        <f>ROUND(I234*H234,2)</f>
        <v>0</v>
      </c>
      <c r="K234" s="143" t="s">
        <v>595</v>
      </c>
      <c r="L234" s="148"/>
      <c r="M234" s="149" t="s">
        <v>1</v>
      </c>
      <c r="N234" s="150" t="s">
        <v>43</v>
      </c>
      <c r="P234" s="131">
        <f>O234*H234</f>
        <v>0</v>
      </c>
      <c r="Q234" s="131">
        <v>0</v>
      </c>
      <c r="R234" s="131">
        <f>Q234*H234</f>
        <v>0</v>
      </c>
      <c r="S234" s="131">
        <v>0</v>
      </c>
      <c r="T234" s="132">
        <f>S234*H234</f>
        <v>0</v>
      </c>
      <c r="AR234" s="133" t="s">
        <v>131</v>
      </c>
      <c r="AT234" s="133" t="s">
        <v>127</v>
      </c>
      <c r="AU234" s="133" t="s">
        <v>85</v>
      </c>
      <c r="AY234" s="14" t="s">
        <v>109</v>
      </c>
      <c r="BE234" s="134">
        <f>IF(N234="základní",J234,0)</f>
        <v>0</v>
      </c>
      <c r="BF234" s="134">
        <f>IF(N234="snížená",J234,0)</f>
        <v>0</v>
      </c>
      <c r="BG234" s="134">
        <f>IF(N234="zákl. přenesená",J234,0)</f>
        <v>0</v>
      </c>
      <c r="BH234" s="134">
        <f>IF(N234="sníž. přenesená",J234,0)</f>
        <v>0</v>
      </c>
      <c r="BI234" s="134">
        <f>IF(N234="nulová",J234,0)</f>
        <v>0</v>
      </c>
      <c r="BJ234" s="14" t="s">
        <v>83</v>
      </c>
      <c r="BK234" s="134">
        <f>ROUND(I234*H234,2)</f>
        <v>0</v>
      </c>
      <c r="BL234" s="14" t="s">
        <v>114</v>
      </c>
      <c r="BM234" s="133" t="s">
        <v>422</v>
      </c>
    </row>
    <row r="235" spans="2:65" s="1" customFormat="1" ht="117">
      <c r="B235" s="29"/>
      <c r="D235" s="135" t="s">
        <v>116</v>
      </c>
      <c r="F235" s="136" t="s">
        <v>423</v>
      </c>
      <c r="I235" s="137"/>
      <c r="L235" s="29"/>
      <c r="M235" s="138"/>
      <c r="T235" s="53"/>
      <c r="AT235" s="14" t="s">
        <v>116</v>
      </c>
      <c r="AU235" s="14" t="s">
        <v>85</v>
      </c>
    </row>
    <row r="236" spans="2:65" s="1" customFormat="1" ht="16.5" customHeight="1">
      <c r="B236" s="29"/>
      <c r="C236" s="141" t="s">
        <v>424</v>
      </c>
      <c r="D236" s="141" t="s">
        <v>127</v>
      </c>
      <c r="E236" s="142" t="s">
        <v>425</v>
      </c>
      <c r="F236" s="143" t="s">
        <v>426</v>
      </c>
      <c r="G236" s="144" t="s">
        <v>135</v>
      </c>
      <c r="H236" s="145">
        <v>2</v>
      </c>
      <c r="I236" s="146"/>
      <c r="J236" s="147">
        <f>ROUND(I236*H236,2)</f>
        <v>0</v>
      </c>
      <c r="K236" s="143" t="s">
        <v>595</v>
      </c>
      <c r="L236" s="148"/>
      <c r="M236" s="149" t="s">
        <v>1</v>
      </c>
      <c r="N236" s="150" t="s">
        <v>43</v>
      </c>
      <c r="P236" s="131">
        <f>O236*H236</f>
        <v>0</v>
      </c>
      <c r="Q236" s="131">
        <v>0</v>
      </c>
      <c r="R236" s="131">
        <f>Q236*H236</f>
        <v>0</v>
      </c>
      <c r="S236" s="131">
        <v>0</v>
      </c>
      <c r="T236" s="132">
        <f>S236*H236</f>
        <v>0</v>
      </c>
      <c r="AR236" s="133" t="s">
        <v>131</v>
      </c>
      <c r="AT236" s="133" t="s">
        <v>127</v>
      </c>
      <c r="AU236" s="133" t="s">
        <v>85</v>
      </c>
      <c r="AY236" s="14" t="s">
        <v>109</v>
      </c>
      <c r="BE236" s="134">
        <f>IF(N236="základní",J236,0)</f>
        <v>0</v>
      </c>
      <c r="BF236" s="134">
        <f>IF(N236="snížená",J236,0)</f>
        <v>0</v>
      </c>
      <c r="BG236" s="134">
        <f>IF(N236="zákl. přenesená",J236,0)</f>
        <v>0</v>
      </c>
      <c r="BH236" s="134">
        <f>IF(N236="sníž. přenesená",J236,0)</f>
        <v>0</v>
      </c>
      <c r="BI236" s="134">
        <f>IF(N236="nulová",J236,0)</f>
        <v>0</v>
      </c>
      <c r="BJ236" s="14" t="s">
        <v>83</v>
      </c>
      <c r="BK236" s="134">
        <f>ROUND(I236*H236,2)</f>
        <v>0</v>
      </c>
      <c r="BL236" s="14" t="s">
        <v>114</v>
      </c>
      <c r="BM236" s="133" t="s">
        <v>427</v>
      </c>
    </row>
    <row r="237" spans="2:65" s="1" customFormat="1" ht="39">
      <c r="B237" s="29"/>
      <c r="D237" s="135" t="s">
        <v>116</v>
      </c>
      <c r="F237" s="136" t="s">
        <v>428</v>
      </c>
      <c r="I237" s="137"/>
      <c r="L237" s="29"/>
      <c r="M237" s="138"/>
      <c r="T237" s="53"/>
      <c r="AT237" s="14" t="s">
        <v>116</v>
      </c>
      <c r="AU237" s="14" t="s">
        <v>85</v>
      </c>
    </row>
    <row r="238" spans="2:65" s="1" customFormat="1" ht="16.5" customHeight="1">
      <c r="B238" s="29"/>
      <c r="C238" s="141" t="s">
        <v>429</v>
      </c>
      <c r="D238" s="141" t="s">
        <v>127</v>
      </c>
      <c r="E238" s="142" t="s">
        <v>430</v>
      </c>
      <c r="F238" s="143" t="s">
        <v>431</v>
      </c>
      <c r="G238" s="144" t="s">
        <v>135</v>
      </c>
      <c r="H238" s="145">
        <v>4</v>
      </c>
      <c r="I238" s="146"/>
      <c r="J238" s="147">
        <f>ROUND(I238*H238,2)</f>
        <v>0</v>
      </c>
      <c r="K238" s="143" t="s">
        <v>595</v>
      </c>
      <c r="L238" s="148"/>
      <c r="M238" s="149" t="s">
        <v>1</v>
      </c>
      <c r="N238" s="150" t="s">
        <v>43</v>
      </c>
      <c r="P238" s="131">
        <f>O238*H238</f>
        <v>0</v>
      </c>
      <c r="Q238" s="131">
        <v>0</v>
      </c>
      <c r="R238" s="131">
        <f>Q238*H238</f>
        <v>0</v>
      </c>
      <c r="S238" s="131">
        <v>0</v>
      </c>
      <c r="T238" s="132">
        <f>S238*H238</f>
        <v>0</v>
      </c>
      <c r="AR238" s="133" t="s">
        <v>131</v>
      </c>
      <c r="AT238" s="133" t="s">
        <v>127</v>
      </c>
      <c r="AU238" s="133" t="s">
        <v>85</v>
      </c>
      <c r="AY238" s="14" t="s">
        <v>109</v>
      </c>
      <c r="BE238" s="134">
        <f>IF(N238="základní",J238,0)</f>
        <v>0</v>
      </c>
      <c r="BF238" s="134">
        <f>IF(N238="snížená",J238,0)</f>
        <v>0</v>
      </c>
      <c r="BG238" s="134">
        <f>IF(N238="zákl. přenesená",J238,0)</f>
        <v>0</v>
      </c>
      <c r="BH238" s="134">
        <f>IF(N238="sníž. přenesená",J238,0)</f>
        <v>0</v>
      </c>
      <c r="BI238" s="134">
        <f>IF(N238="nulová",J238,0)</f>
        <v>0</v>
      </c>
      <c r="BJ238" s="14" t="s">
        <v>83</v>
      </c>
      <c r="BK238" s="134">
        <f>ROUND(I238*H238,2)</f>
        <v>0</v>
      </c>
      <c r="BL238" s="14" t="s">
        <v>114</v>
      </c>
      <c r="BM238" s="133" t="s">
        <v>432</v>
      </c>
    </row>
    <row r="239" spans="2:65" s="1" customFormat="1" ht="39">
      <c r="B239" s="29"/>
      <c r="D239" s="135" t="s">
        <v>116</v>
      </c>
      <c r="F239" s="136" t="s">
        <v>433</v>
      </c>
      <c r="I239" s="137"/>
      <c r="L239" s="29"/>
      <c r="M239" s="138"/>
      <c r="T239" s="53"/>
      <c r="AT239" s="14" t="s">
        <v>116</v>
      </c>
      <c r="AU239" s="14" t="s">
        <v>85</v>
      </c>
    </row>
    <row r="240" spans="2:65" s="1" customFormat="1" ht="16.5" customHeight="1">
      <c r="B240" s="29"/>
      <c r="C240" s="141" t="s">
        <v>434</v>
      </c>
      <c r="D240" s="141" t="s">
        <v>127</v>
      </c>
      <c r="E240" s="142" t="s">
        <v>435</v>
      </c>
      <c r="F240" s="143" t="s">
        <v>436</v>
      </c>
      <c r="G240" s="144" t="s">
        <v>135</v>
      </c>
      <c r="H240" s="145">
        <v>2</v>
      </c>
      <c r="I240" s="146"/>
      <c r="J240" s="147">
        <f>ROUND(I240*H240,2)</f>
        <v>0</v>
      </c>
      <c r="K240" s="143" t="s">
        <v>595</v>
      </c>
      <c r="L240" s="148"/>
      <c r="M240" s="149" t="s">
        <v>1</v>
      </c>
      <c r="N240" s="150" t="s">
        <v>43</v>
      </c>
      <c r="P240" s="131">
        <f>O240*H240</f>
        <v>0</v>
      </c>
      <c r="Q240" s="131">
        <v>0</v>
      </c>
      <c r="R240" s="131">
        <f>Q240*H240</f>
        <v>0</v>
      </c>
      <c r="S240" s="131">
        <v>0</v>
      </c>
      <c r="T240" s="132">
        <f>S240*H240</f>
        <v>0</v>
      </c>
      <c r="AR240" s="133" t="s">
        <v>131</v>
      </c>
      <c r="AT240" s="133" t="s">
        <v>127</v>
      </c>
      <c r="AU240" s="133" t="s">
        <v>85</v>
      </c>
      <c r="AY240" s="14" t="s">
        <v>109</v>
      </c>
      <c r="BE240" s="134">
        <f>IF(N240="základní",J240,0)</f>
        <v>0</v>
      </c>
      <c r="BF240" s="134">
        <f>IF(N240="snížená",J240,0)</f>
        <v>0</v>
      </c>
      <c r="BG240" s="134">
        <f>IF(N240="zákl. přenesená",J240,0)</f>
        <v>0</v>
      </c>
      <c r="BH240" s="134">
        <f>IF(N240="sníž. přenesená",J240,0)</f>
        <v>0</v>
      </c>
      <c r="BI240" s="134">
        <f>IF(N240="nulová",J240,0)</f>
        <v>0</v>
      </c>
      <c r="BJ240" s="14" t="s">
        <v>83</v>
      </c>
      <c r="BK240" s="134">
        <f>ROUND(I240*H240,2)</f>
        <v>0</v>
      </c>
      <c r="BL240" s="14" t="s">
        <v>114</v>
      </c>
      <c r="BM240" s="133" t="s">
        <v>437</v>
      </c>
    </row>
    <row r="241" spans="2:65" s="1" customFormat="1" ht="78">
      <c r="B241" s="29"/>
      <c r="D241" s="135" t="s">
        <v>116</v>
      </c>
      <c r="F241" s="136" t="s">
        <v>438</v>
      </c>
      <c r="I241" s="137"/>
      <c r="L241" s="29"/>
      <c r="M241" s="138"/>
      <c r="T241" s="53"/>
      <c r="AT241" s="14" t="s">
        <v>116</v>
      </c>
      <c r="AU241" s="14" t="s">
        <v>85</v>
      </c>
    </row>
    <row r="242" spans="2:65" s="1" customFormat="1" ht="16.5" customHeight="1">
      <c r="B242" s="29"/>
      <c r="C242" s="141" t="s">
        <v>439</v>
      </c>
      <c r="D242" s="141" t="s">
        <v>127</v>
      </c>
      <c r="E242" s="142" t="s">
        <v>440</v>
      </c>
      <c r="F242" s="143" t="s">
        <v>441</v>
      </c>
      <c r="G242" s="144" t="s">
        <v>135</v>
      </c>
      <c r="H242" s="145">
        <v>24</v>
      </c>
      <c r="I242" s="146"/>
      <c r="J242" s="147">
        <f>ROUND(I242*H242,2)</f>
        <v>0</v>
      </c>
      <c r="K242" s="143" t="s">
        <v>595</v>
      </c>
      <c r="L242" s="148"/>
      <c r="M242" s="149" t="s">
        <v>1</v>
      </c>
      <c r="N242" s="150" t="s">
        <v>43</v>
      </c>
      <c r="P242" s="131">
        <f>O242*H242</f>
        <v>0</v>
      </c>
      <c r="Q242" s="131">
        <v>0</v>
      </c>
      <c r="R242" s="131">
        <f>Q242*H242</f>
        <v>0</v>
      </c>
      <c r="S242" s="131">
        <v>0</v>
      </c>
      <c r="T242" s="132">
        <f>S242*H242</f>
        <v>0</v>
      </c>
      <c r="AR242" s="133" t="s">
        <v>131</v>
      </c>
      <c r="AT242" s="133" t="s">
        <v>127</v>
      </c>
      <c r="AU242" s="133" t="s">
        <v>85</v>
      </c>
      <c r="AY242" s="14" t="s">
        <v>109</v>
      </c>
      <c r="BE242" s="134">
        <f>IF(N242="základní",J242,0)</f>
        <v>0</v>
      </c>
      <c r="BF242" s="134">
        <f>IF(N242="snížená",J242,0)</f>
        <v>0</v>
      </c>
      <c r="BG242" s="134">
        <f>IF(N242="zákl. přenesená",J242,0)</f>
        <v>0</v>
      </c>
      <c r="BH242" s="134">
        <f>IF(N242="sníž. přenesená",J242,0)</f>
        <v>0</v>
      </c>
      <c r="BI242" s="134">
        <f>IF(N242="nulová",J242,0)</f>
        <v>0</v>
      </c>
      <c r="BJ242" s="14" t="s">
        <v>83</v>
      </c>
      <c r="BK242" s="134">
        <f>ROUND(I242*H242,2)</f>
        <v>0</v>
      </c>
      <c r="BL242" s="14" t="s">
        <v>114</v>
      </c>
      <c r="BM242" s="133" t="s">
        <v>442</v>
      </c>
    </row>
    <row r="243" spans="2:65" s="1" customFormat="1" ht="68.25">
      <c r="B243" s="29"/>
      <c r="D243" s="135" t="s">
        <v>116</v>
      </c>
      <c r="F243" s="136" t="s">
        <v>443</v>
      </c>
      <c r="I243" s="137"/>
      <c r="L243" s="29"/>
      <c r="M243" s="138"/>
      <c r="T243" s="53"/>
      <c r="AT243" s="14" t="s">
        <v>116</v>
      </c>
      <c r="AU243" s="14" t="s">
        <v>85</v>
      </c>
    </row>
    <row r="244" spans="2:65" s="1" customFormat="1" ht="21.75" customHeight="1">
      <c r="B244" s="29"/>
      <c r="C244" s="141" t="s">
        <v>444</v>
      </c>
      <c r="D244" s="141" t="s">
        <v>127</v>
      </c>
      <c r="E244" s="142" t="s">
        <v>445</v>
      </c>
      <c r="F244" s="143" t="s">
        <v>446</v>
      </c>
      <c r="G244" s="144" t="s">
        <v>135</v>
      </c>
      <c r="H244" s="145">
        <v>8</v>
      </c>
      <c r="I244" s="146"/>
      <c r="J244" s="147">
        <f>ROUND(I244*H244,2)</f>
        <v>0</v>
      </c>
      <c r="K244" s="143" t="s">
        <v>595</v>
      </c>
      <c r="L244" s="148"/>
      <c r="M244" s="149" t="s">
        <v>1</v>
      </c>
      <c r="N244" s="150" t="s">
        <v>43</v>
      </c>
      <c r="P244" s="131">
        <f>O244*H244</f>
        <v>0</v>
      </c>
      <c r="Q244" s="131">
        <v>0</v>
      </c>
      <c r="R244" s="131">
        <f>Q244*H244</f>
        <v>0</v>
      </c>
      <c r="S244" s="131">
        <v>0</v>
      </c>
      <c r="T244" s="132">
        <f>S244*H244</f>
        <v>0</v>
      </c>
      <c r="AR244" s="133" t="s">
        <v>131</v>
      </c>
      <c r="AT244" s="133" t="s">
        <v>127</v>
      </c>
      <c r="AU244" s="133" t="s">
        <v>85</v>
      </c>
      <c r="AY244" s="14" t="s">
        <v>109</v>
      </c>
      <c r="BE244" s="134">
        <f>IF(N244="základní",J244,0)</f>
        <v>0</v>
      </c>
      <c r="BF244" s="134">
        <f>IF(N244="snížená",J244,0)</f>
        <v>0</v>
      </c>
      <c r="BG244" s="134">
        <f>IF(N244="zákl. přenesená",J244,0)</f>
        <v>0</v>
      </c>
      <c r="BH244" s="134">
        <f>IF(N244="sníž. přenesená",J244,0)</f>
        <v>0</v>
      </c>
      <c r="BI244" s="134">
        <f>IF(N244="nulová",J244,0)</f>
        <v>0</v>
      </c>
      <c r="BJ244" s="14" t="s">
        <v>83</v>
      </c>
      <c r="BK244" s="134">
        <f>ROUND(I244*H244,2)</f>
        <v>0</v>
      </c>
      <c r="BL244" s="14" t="s">
        <v>114</v>
      </c>
      <c r="BM244" s="133" t="s">
        <v>447</v>
      </c>
    </row>
    <row r="245" spans="2:65" s="1" customFormat="1" ht="48.75">
      <c r="B245" s="29"/>
      <c r="D245" s="135" t="s">
        <v>116</v>
      </c>
      <c r="F245" s="136" t="s">
        <v>448</v>
      </c>
      <c r="I245" s="137"/>
      <c r="L245" s="29"/>
      <c r="M245" s="138"/>
      <c r="T245" s="53"/>
      <c r="AT245" s="14" t="s">
        <v>116</v>
      </c>
      <c r="AU245" s="14" t="s">
        <v>85</v>
      </c>
    </row>
    <row r="246" spans="2:65" s="1" customFormat="1" ht="21.75" customHeight="1">
      <c r="B246" s="29"/>
      <c r="C246" s="141" t="s">
        <v>449</v>
      </c>
      <c r="D246" s="141" t="s">
        <v>127</v>
      </c>
      <c r="E246" s="142" t="s">
        <v>450</v>
      </c>
      <c r="F246" s="143" t="s">
        <v>451</v>
      </c>
      <c r="G246" s="144" t="s">
        <v>135</v>
      </c>
      <c r="H246" s="145">
        <v>8</v>
      </c>
      <c r="I246" s="146"/>
      <c r="J246" s="147">
        <f>ROUND(I246*H246,2)</f>
        <v>0</v>
      </c>
      <c r="K246" s="143" t="s">
        <v>595</v>
      </c>
      <c r="L246" s="148"/>
      <c r="M246" s="149" t="s">
        <v>1</v>
      </c>
      <c r="N246" s="150" t="s">
        <v>43</v>
      </c>
      <c r="P246" s="131">
        <f>O246*H246</f>
        <v>0</v>
      </c>
      <c r="Q246" s="131">
        <v>0</v>
      </c>
      <c r="R246" s="131">
        <f>Q246*H246</f>
        <v>0</v>
      </c>
      <c r="S246" s="131">
        <v>0</v>
      </c>
      <c r="T246" s="132">
        <f>S246*H246</f>
        <v>0</v>
      </c>
      <c r="AR246" s="133" t="s">
        <v>131</v>
      </c>
      <c r="AT246" s="133" t="s">
        <v>127</v>
      </c>
      <c r="AU246" s="133" t="s">
        <v>85</v>
      </c>
      <c r="AY246" s="14" t="s">
        <v>109</v>
      </c>
      <c r="BE246" s="134">
        <f>IF(N246="základní",J246,0)</f>
        <v>0</v>
      </c>
      <c r="BF246" s="134">
        <f>IF(N246="snížená",J246,0)</f>
        <v>0</v>
      </c>
      <c r="BG246" s="134">
        <f>IF(N246="zákl. přenesená",J246,0)</f>
        <v>0</v>
      </c>
      <c r="BH246" s="134">
        <f>IF(N246="sníž. přenesená",J246,0)</f>
        <v>0</v>
      </c>
      <c r="BI246" s="134">
        <f>IF(N246="nulová",J246,0)</f>
        <v>0</v>
      </c>
      <c r="BJ246" s="14" t="s">
        <v>83</v>
      </c>
      <c r="BK246" s="134">
        <f>ROUND(I246*H246,2)</f>
        <v>0</v>
      </c>
      <c r="BL246" s="14" t="s">
        <v>114</v>
      </c>
      <c r="BM246" s="133" t="s">
        <v>452</v>
      </c>
    </row>
    <row r="247" spans="2:65" s="1" customFormat="1" ht="48.75">
      <c r="B247" s="29"/>
      <c r="D247" s="135" t="s">
        <v>116</v>
      </c>
      <c r="F247" s="136" t="s">
        <v>453</v>
      </c>
      <c r="I247" s="137"/>
      <c r="L247" s="29"/>
      <c r="M247" s="138"/>
      <c r="T247" s="53"/>
      <c r="AT247" s="14" t="s">
        <v>116</v>
      </c>
      <c r="AU247" s="14" t="s">
        <v>85</v>
      </c>
    </row>
    <row r="248" spans="2:65" s="1" customFormat="1" ht="21.75" customHeight="1">
      <c r="B248" s="29"/>
      <c r="C248" s="141" t="s">
        <v>454</v>
      </c>
      <c r="D248" s="141" t="s">
        <v>127</v>
      </c>
      <c r="E248" s="142" t="s">
        <v>455</v>
      </c>
      <c r="F248" s="143" t="s">
        <v>456</v>
      </c>
      <c r="G248" s="144" t="s">
        <v>135</v>
      </c>
      <c r="H248" s="145">
        <v>12</v>
      </c>
      <c r="I248" s="146"/>
      <c r="J248" s="147">
        <f>ROUND(I248*H248,2)</f>
        <v>0</v>
      </c>
      <c r="K248" s="143" t="s">
        <v>595</v>
      </c>
      <c r="L248" s="148"/>
      <c r="M248" s="149" t="s">
        <v>1</v>
      </c>
      <c r="N248" s="150" t="s">
        <v>43</v>
      </c>
      <c r="P248" s="131">
        <f>O248*H248</f>
        <v>0</v>
      </c>
      <c r="Q248" s="131">
        <v>0</v>
      </c>
      <c r="R248" s="131">
        <f>Q248*H248</f>
        <v>0</v>
      </c>
      <c r="S248" s="131">
        <v>0</v>
      </c>
      <c r="T248" s="132">
        <f>S248*H248</f>
        <v>0</v>
      </c>
      <c r="AR248" s="133" t="s">
        <v>131</v>
      </c>
      <c r="AT248" s="133" t="s">
        <v>127</v>
      </c>
      <c r="AU248" s="133" t="s">
        <v>85</v>
      </c>
      <c r="AY248" s="14" t="s">
        <v>109</v>
      </c>
      <c r="BE248" s="134">
        <f>IF(N248="základní",J248,0)</f>
        <v>0</v>
      </c>
      <c r="BF248" s="134">
        <f>IF(N248="snížená",J248,0)</f>
        <v>0</v>
      </c>
      <c r="BG248" s="134">
        <f>IF(N248="zákl. přenesená",J248,0)</f>
        <v>0</v>
      </c>
      <c r="BH248" s="134">
        <f>IF(N248="sníž. přenesená",J248,0)</f>
        <v>0</v>
      </c>
      <c r="BI248" s="134">
        <f>IF(N248="nulová",J248,0)</f>
        <v>0</v>
      </c>
      <c r="BJ248" s="14" t="s">
        <v>83</v>
      </c>
      <c r="BK248" s="134">
        <f>ROUND(I248*H248,2)</f>
        <v>0</v>
      </c>
      <c r="BL248" s="14" t="s">
        <v>114</v>
      </c>
      <c r="BM248" s="133" t="s">
        <v>457</v>
      </c>
    </row>
    <row r="249" spans="2:65" s="1" customFormat="1" ht="48.75">
      <c r="B249" s="29"/>
      <c r="D249" s="135" t="s">
        <v>116</v>
      </c>
      <c r="F249" s="136" t="s">
        <v>458</v>
      </c>
      <c r="I249" s="137"/>
      <c r="L249" s="29"/>
      <c r="M249" s="138"/>
      <c r="T249" s="53"/>
      <c r="AT249" s="14" t="s">
        <v>116</v>
      </c>
      <c r="AU249" s="14" t="s">
        <v>85</v>
      </c>
    </row>
    <row r="250" spans="2:65" s="1" customFormat="1" ht="21.75" customHeight="1">
      <c r="B250" s="29"/>
      <c r="C250" s="141" t="s">
        <v>459</v>
      </c>
      <c r="D250" s="141" t="s">
        <v>127</v>
      </c>
      <c r="E250" s="142" t="s">
        <v>460</v>
      </c>
      <c r="F250" s="143" t="s">
        <v>461</v>
      </c>
      <c r="G250" s="144" t="s">
        <v>135</v>
      </c>
      <c r="H250" s="145">
        <v>4</v>
      </c>
      <c r="I250" s="146"/>
      <c r="J250" s="147">
        <f>ROUND(I250*H250,2)</f>
        <v>0</v>
      </c>
      <c r="K250" s="143" t="s">
        <v>595</v>
      </c>
      <c r="L250" s="148"/>
      <c r="M250" s="149" t="s">
        <v>1</v>
      </c>
      <c r="N250" s="150" t="s">
        <v>43</v>
      </c>
      <c r="P250" s="131">
        <f>O250*H250</f>
        <v>0</v>
      </c>
      <c r="Q250" s="131">
        <v>0</v>
      </c>
      <c r="R250" s="131">
        <f>Q250*H250</f>
        <v>0</v>
      </c>
      <c r="S250" s="131">
        <v>0</v>
      </c>
      <c r="T250" s="132">
        <f>S250*H250</f>
        <v>0</v>
      </c>
      <c r="AR250" s="133" t="s">
        <v>131</v>
      </c>
      <c r="AT250" s="133" t="s">
        <v>127</v>
      </c>
      <c r="AU250" s="133" t="s">
        <v>85</v>
      </c>
      <c r="AY250" s="14" t="s">
        <v>109</v>
      </c>
      <c r="BE250" s="134">
        <f>IF(N250="základní",J250,0)</f>
        <v>0</v>
      </c>
      <c r="BF250" s="134">
        <f>IF(N250="snížená",J250,0)</f>
        <v>0</v>
      </c>
      <c r="BG250" s="134">
        <f>IF(N250="zákl. přenesená",J250,0)</f>
        <v>0</v>
      </c>
      <c r="BH250" s="134">
        <f>IF(N250="sníž. přenesená",J250,0)</f>
        <v>0</v>
      </c>
      <c r="BI250" s="134">
        <f>IF(N250="nulová",J250,0)</f>
        <v>0</v>
      </c>
      <c r="BJ250" s="14" t="s">
        <v>83</v>
      </c>
      <c r="BK250" s="134">
        <f>ROUND(I250*H250,2)</f>
        <v>0</v>
      </c>
      <c r="BL250" s="14" t="s">
        <v>114</v>
      </c>
      <c r="BM250" s="133" t="s">
        <v>462</v>
      </c>
    </row>
    <row r="251" spans="2:65" s="1" customFormat="1" ht="39">
      <c r="B251" s="29"/>
      <c r="D251" s="135" t="s">
        <v>116</v>
      </c>
      <c r="F251" s="136" t="s">
        <v>463</v>
      </c>
      <c r="I251" s="137"/>
      <c r="L251" s="29"/>
      <c r="M251" s="138"/>
      <c r="T251" s="53"/>
      <c r="AT251" s="14" t="s">
        <v>116</v>
      </c>
      <c r="AU251" s="14" t="s">
        <v>85</v>
      </c>
    </row>
    <row r="252" spans="2:65" s="1" customFormat="1" ht="16.5" customHeight="1">
      <c r="B252" s="29"/>
      <c r="C252" s="141" t="s">
        <v>464</v>
      </c>
      <c r="D252" s="141" t="s">
        <v>127</v>
      </c>
      <c r="E252" s="142" t="s">
        <v>465</v>
      </c>
      <c r="F252" s="143" t="s">
        <v>466</v>
      </c>
      <c r="G252" s="144" t="s">
        <v>135</v>
      </c>
      <c r="H252" s="145">
        <v>8</v>
      </c>
      <c r="I252" s="146"/>
      <c r="J252" s="147">
        <f>ROUND(I252*H252,2)</f>
        <v>0</v>
      </c>
      <c r="K252" s="143" t="s">
        <v>595</v>
      </c>
      <c r="L252" s="148"/>
      <c r="M252" s="149" t="s">
        <v>1</v>
      </c>
      <c r="N252" s="150" t="s">
        <v>43</v>
      </c>
      <c r="P252" s="131">
        <f>O252*H252</f>
        <v>0</v>
      </c>
      <c r="Q252" s="131">
        <v>0</v>
      </c>
      <c r="R252" s="131">
        <f>Q252*H252</f>
        <v>0</v>
      </c>
      <c r="S252" s="131">
        <v>0</v>
      </c>
      <c r="T252" s="132">
        <f>S252*H252</f>
        <v>0</v>
      </c>
      <c r="AR252" s="133" t="s">
        <v>131</v>
      </c>
      <c r="AT252" s="133" t="s">
        <v>127</v>
      </c>
      <c r="AU252" s="133" t="s">
        <v>85</v>
      </c>
      <c r="AY252" s="14" t="s">
        <v>109</v>
      </c>
      <c r="BE252" s="134">
        <f>IF(N252="základní",J252,0)</f>
        <v>0</v>
      </c>
      <c r="BF252" s="134">
        <f>IF(N252="snížená",J252,0)</f>
        <v>0</v>
      </c>
      <c r="BG252" s="134">
        <f>IF(N252="zákl. přenesená",J252,0)</f>
        <v>0</v>
      </c>
      <c r="BH252" s="134">
        <f>IF(N252="sníž. přenesená",J252,0)</f>
        <v>0</v>
      </c>
      <c r="BI252" s="134">
        <f>IF(N252="nulová",J252,0)</f>
        <v>0</v>
      </c>
      <c r="BJ252" s="14" t="s">
        <v>83</v>
      </c>
      <c r="BK252" s="134">
        <f>ROUND(I252*H252,2)</f>
        <v>0</v>
      </c>
      <c r="BL252" s="14" t="s">
        <v>114</v>
      </c>
      <c r="BM252" s="133" t="s">
        <v>467</v>
      </c>
    </row>
    <row r="253" spans="2:65" s="1" customFormat="1" ht="68.25">
      <c r="B253" s="29"/>
      <c r="D253" s="135" t="s">
        <v>116</v>
      </c>
      <c r="F253" s="136" t="s">
        <v>468</v>
      </c>
      <c r="I253" s="137"/>
      <c r="L253" s="29"/>
      <c r="M253" s="138"/>
      <c r="T253" s="53"/>
      <c r="AT253" s="14" t="s">
        <v>116</v>
      </c>
      <c r="AU253" s="14" t="s">
        <v>85</v>
      </c>
    </row>
    <row r="254" spans="2:65" s="1" customFormat="1" ht="16.5" customHeight="1">
      <c r="B254" s="29"/>
      <c r="C254" s="141" t="s">
        <v>469</v>
      </c>
      <c r="D254" s="141" t="s">
        <v>127</v>
      </c>
      <c r="E254" s="142" t="s">
        <v>470</v>
      </c>
      <c r="F254" s="143" t="s">
        <v>471</v>
      </c>
      <c r="G254" s="144" t="s">
        <v>135</v>
      </c>
      <c r="H254" s="145">
        <v>1</v>
      </c>
      <c r="I254" s="146"/>
      <c r="J254" s="147">
        <f>ROUND(I254*H254,2)</f>
        <v>0</v>
      </c>
      <c r="K254" s="143" t="s">
        <v>595</v>
      </c>
      <c r="L254" s="148"/>
      <c r="M254" s="149" t="s">
        <v>1</v>
      </c>
      <c r="N254" s="150" t="s">
        <v>43</v>
      </c>
      <c r="P254" s="131">
        <f>O254*H254</f>
        <v>0</v>
      </c>
      <c r="Q254" s="131">
        <v>0</v>
      </c>
      <c r="R254" s="131">
        <f>Q254*H254</f>
        <v>0</v>
      </c>
      <c r="S254" s="131">
        <v>0</v>
      </c>
      <c r="T254" s="132">
        <f>S254*H254</f>
        <v>0</v>
      </c>
      <c r="AR254" s="133" t="s">
        <v>131</v>
      </c>
      <c r="AT254" s="133" t="s">
        <v>127</v>
      </c>
      <c r="AU254" s="133" t="s">
        <v>85</v>
      </c>
      <c r="AY254" s="14" t="s">
        <v>109</v>
      </c>
      <c r="BE254" s="134">
        <f>IF(N254="základní",J254,0)</f>
        <v>0</v>
      </c>
      <c r="BF254" s="134">
        <f>IF(N254="snížená",J254,0)</f>
        <v>0</v>
      </c>
      <c r="BG254" s="134">
        <f>IF(N254="zákl. přenesená",J254,0)</f>
        <v>0</v>
      </c>
      <c r="BH254" s="134">
        <f>IF(N254="sníž. přenesená",J254,0)</f>
        <v>0</v>
      </c>
      <c r="BI254" s="134">
        <f>IF(N254="nulová",J254,0)</f>
        <v>0</v>
      </c>
      <c r="BJ254" s="14" t="s">
        <v>83</v>
      </c>
      <c r="BK254" s="134">
        <f>ROUND(I254*H254,2)</f>
        <v>0</v>
      </c>
      <c r="BL254" s="14" t="s">
        <v>114</v>
      </c>
      <c r="BM254" s="133" t="s">
        <v>472</v>
      </c>
    </row>
    <row r="255" spans="2:65" s="1" customFormat="1" ht="68.25">
      <c r="B255" s="29"/>
      <c r="D255" s="135" t="s">
        <v>116</v>
      </c>
      <c r="F255" s="136" t="s">
        <v>473</v>
      </c>
      <c r="I255" s="137"/>
      <c r="L255" s="29"/>
      <c r="M255" s="138"/>
      <c r="T255" s="53"/>
      <c r="AT255" s="14" t="s">
        <v>116</v>
      </c>
      <c r="AU255" s="14" t="s">
        <v>85</v>
      </c>
    </row>
    <row r="256" spans="2:65" s="1" customFormat="1" ht="16.5" customHeight="1">
      <c r="B256" s="29"/>
      <c r="C256" s="141" t="s">
        <v>474</v>
      </c>
      <c r="D256" s="141" t="s">
        <v>127</v>
      </c>
      <c r="E256" s="142" t="s">
        <v>475</v>
      </c>
      <c r="F256" s="143" t="s">
        <v>476</v>
      </c>
      <c r="G256" s="144" t="s">
        <v>135</v>
      </c>
      <c r="H256" s="145">
        <v>1</v>
      </c>
      <c r="I256" s="146"/>
      <c r="J256" s="147">
        <f>ROUND(I256*H256,2)</f>
        <v>0</v>
      </c>
      <c r="K256" s="143" t="s">
        <v>595</v>
      </c>
      <c r="L256" s="148"/>
      <c r="M256" s="149" t="s">
        <v>1</v>
      </c>
      <c r="N256" s="150" t="s">
        <v>43</v>
      </c>
      <c r="P256" s="131">
        <f>O256*H256</f>
        <v>0</v>
      </c>
      <c r="Q256" s="131">
        <v>0</v>
      </c>
      <c r="R256" s="131">
        <f>Q256*H256</f>
        <v>0</v>
      </c>
      <c r="S256" s="131">
        <v>0</v>
      </c>
      <c r="T256" s="132">
        <f>S256*H256</f>
        <v>0</v>
      </c>
      <c r="AR256" s="133" t="s">
        <v>131</v>
      </c>
      <c r="AT256" s="133" t="s">
        <v>127</v>
      </c>
      <c r="AU256" s="133" t="s">
        <v>85</v>
      </c>
      <c r="AY256" s="14" t="s">
        <v>109</v>
      </c>
      <c r="BE256" s="134">
        <f>IF(N256="základní",J256,0)</f>
        <v>0</v>
      </c>
      <c r="BF256" s="134">
        <f>IF(N256="snížená",J256,0)</f>
        <v>0</v>
      </c>
      <c r="BG256" s="134">
        <f>IF(N256="zákl. přenesená",J256,0)</f>
        <v>0</v>
      </c>
      <c r="BH256" s="134">
        <f>IF(N256="sníž. přenesená",J256,0)</f>
        <v>0</v>
      </c>
      <c r="BI256" s="134">
        <f>IF(N256="nulová",J256,0)</f>
        <v>0</v>
      </c>
      <c r="BJ256" s="14" t="s">
        <v>83</v>
      </c>
      <c r="BK256" s="134">
        <f>ROUND(I256*H256,2)</f>
        <v>0</v>
      </c>
      <c r="BL256" s="14" t="s">
        <v>114</v>
      </c>
      <c r="BM256" s="133" t="s">
        <v>477</v>
      </c>
    </row>
    <row r="257" spans="2:65" s="1" customFormat="1" ht="117">
      <c r="B257" s="29"/>
      <c r="D257" s="135" t="s">
        <v>116</v>
      </c>
      <c r="F257" s="136" t="s">
        <v>478</v>
      </c>
      <c r="I257" s="137"/>
      <c r="L257" s="29"/>
      <c r="M257" s="138"/>
      <c r="T257" s="53"/>
      <c r="AT257" s="14" t="s">
        <v>116</v>
      </c>
      <c r="AU257" s="14" t="s">
        <v>85</v>
      </c>
    </row>
    <row r="258" spans="2:65" s="1" customFormat="1" ht="16.5" customHeight="1">
      <c r="B258" s="29"/>
      <c r="C258" s="141" t="s">
        <v>479</v>
      </c>
      <c r="D258" s="141" t="s">
        <v>127</v>
      </c>
      <c r="E258" s="142" t="s">
        <v>480</v>
      </c>
      <c r="F258" s="143" t="s">
        <v>481</v>
      </c>
      <c r="G258" s="144" t="s">
        <v>135</v>
      </c>
      <c r="H258" s="145">
        <v>1</v>
      </c>
      <c r="I258" s="146"/>
      <c r="J258" s="147">
        <f>ROUND(I258*H258,2)</f>
        <v>0</v>
      </c>
      <c r="K258" s="143" t="s">
        <v>595</v>
      </c>
      <c r="L258" s="148"/>
      <c r="M258" s="149" t="s">
        <v>1</v>
      </c>
      <c r="N258" s="150" t="s">
        <v>43</v>
      </c>
      <c r="P258" s="131">
        <f>O258*H258</f>
        <v>0</v>
      </c>
      <c r="Q258" s="131">
        <v>0</v>
      </c>
      <c r="R258" s="131">
        <f>Q258*H258</f>
        <v>0</v>
      </c>
      <c r="S258" s="131">
        <v>0</v>
      </c>
      <c r="T258" s="132">
        <f>S258*H258</f>
        <v>0</v>
      </c>
      <c r="AR258" s="133" t="s">
        <v>131</v>
      </c>
      <c r="AT258" s="133" t="s">
        <v>127</v>
      </c>
      <c r="AU258" s="133" t="s">
        <v>85</v>
      </c>
      <c r="AY258" s="14" t="s">
        <v>109</v>
      </c>
      <c r="BE258" s="134">
        <f>IF(N258="základní",J258,0)</f>
        <v>0</v>
      </c>
      <c r="BF258" s="134">
        <f>IF(N258="snížená",J258,0)</f>
        <v>0</v>
      </c>
      <c r="BG258" s="134">
        <f>IF(N258="zákl. přenesená",J258,0)</f>
        <v>0</v>
      </c>
      <c r="BH258" s="134">
        <f>IF(N258="sníž. přenesená",J258,0)</f>
        <v>0</v>
      </c>
      <c r="BI258" s="134">
        <f>IF(N258="nulová",J258,0)</f>
        <v>0</v>
      </c>
      <c r="BJ258" s="14" t="s">
        <v>83</v>
      </c>
      <c r="BK258" s="134">
        <f>ROUND(I258*H258,2)</f>
        <v>0</v>
      </c>
      <c r="BL258" s="14" t="s">
        <v>114</v>
      </c>
      <c r="BM258" s="133" t="s">
        <v>482</v>
      </c>
    </row>
    <row r="259" spans="2:65" s="1" customFormat="1" ht="126.75">
      <c r="B259" s="29"/>
      <c r="D259" s="135" t="s">
        <v>116</v>
      </c>
      <c r="F259" s="136" t="s">
        <v>483</v>
      </c>
      <c r="I259" s="137"/>
      <c r="L259" s="29"/>
      <c r="M259" s="138"/>
      <c r="T259" s="53"/>
      <c r="AT259" s="14" t="s">
        <v>116</v>
      </c>
      <c r="AU259" s="14" t="s">
        <v>85</v>
      </c>
    </row>
    <row r="260" spans="2:65" s="1" customFormat="1" ht="16.5" customHeight="1">
      <c r="B260" s="29"/>
      <c r="C260" s="141" t="s">
        <v>484</v>
      </c>
      <c r="D260" s="141" t="s">
        <v>127</v>
      </c>
      <c r="E260" s="142" t="s">
        <v>485</v>
      </c>
      <c r="F260" s="143" t="s">
        <v>486</v>
      </c>
      <c r="G260" s="144" t="s">
        <v>135</v>
      </c>
      <c r="H260" s="145">
        <v>8</v>
      </c>
      <c r="I260" s="146"/>
      <c r="J260" s="147">
        <f>ROUND(I260*H260,2)</f>
        <v>0</v>
      </c>
      <c r="K260" s="143" t="s">
        <v>595</v>
      </c>
      <c r="L260" s="148"/>
      <c r="M260" s="149" t="s">
        <v>1</v>
      </c>
      <c r="N260" s="150" t="s">
        <v>43</v>
      </c>
      <c r="P260" s="131">
        <f>O260*H260</f>
        <v>0</v>
      </c>
      <c r="Q260" s="131">
        <v>0</v>
      </c>
      <c r="R260" s="131">
        <f>Q260*H260</f>
        <v>0</v>
      </c>
      <c r="S260" s="131">
        <v>0</v>
      </c>
      <c r="T260" s="132">
        <f>S260*H260</f>
        <v>0</v>
      </c>
      <c r="AR260" s="133" t="s">
        <v>131</v>
      </c>
      <c r="AT260" s="133" t="s">
        <v>127</v>
      </c>
      <c r="AU260" s="133" t="s">
        <v>85</v>
      </c>
      <c r="AY260" s="14" t="s">
        <v>109</v>
      </c>
      <c r="BE260" s="134">
        <f>IF(N260="základní",J260,0)</f>
        <v>0</v>
      </c>
      <c r="BF260" s="134">
        <f>IF(N260="snížená",J260,0)</f>
        <v>0</v>
      </c>
      <c r="BG260" s="134">
        <f>IF(N260="zákl. přenesená",J260,0)</f>
        <v>0</v>
      </c>
      <c r="BH260" s="134">
        <f>IF(N260="sníž. přenesená",J260,0)</f>
        <v>0</v>
      </c>
      <c r="BI260" s="134">
        <f>IF(N260="nulová",J260,0)</f>
        <v>0</v>
      </c>
      <c r="BJ260" s="14" t="s">
        <v>83</v>
      </c>
      <c r="BK260" s="134">
        <f>ROUND(I260*H260,2)</f>
        <v>0</v>
      </c>
      <c r="BL260" s="14" t="s">
        <v>114</v>
      </c>
      <c r="BM260" s="133" t="s">
        <v>487</v>
      </c>
    </row>
    <row r="261" spans="2:65" s="1" customFormat="1" ht="48.75">
      <c r="B261" s="29"/>
      <c r="D261" s="135" t="s">
        <v>116</v>
      </c>
      <c r="F261" s="136" t="s">
        <v>488</v>
      </c>
      <c r="I261" s="137"/>
      <c r="L261" s="29"/>
      <c r="M261" s="138"/>
      <c r="T261" s="53"/>
      <c r="AT261" s="14" t="s">
        <v>116</v>
      </c>
      <c r="AU261" s="14" t="s">
        <v>85</v>
      </c>
    </row>
    <row r="262" spans="2:65" s="1" customFormat="1" ht="16.5" customHeight="1">
      <c r="B262" s="29"/>
      <c r="C262" s="141" t="s">
        <v>489</v>
      </c>
      <c r="D262" s="141" t="s">
        <v>127</v>
      </c>
      <c r="E262" s="142" t="s">
        <v>490</v>
      </c>
      <c r="F262" s="143" t="s">
        <v>491</v>
      </c>
      <c r="G262" s="144" t="s">
        <v>135</v>
      </c>
      <c r="H262" s="145">
        <v>8</v>
      </c>
      <c r="I262" s="146"/>
      <c r="J262" s="147">
        <f>ROUND(I262*H262,2)</f>
        <v>0</v>
      </c>
      <c r="K262" s="143" t="s">
        <v>595</v>
      </c>
      <c r="L262" s="148"/>
      <c r="M262" s="149" t="s">
        <v>1</v>
      </c>
      <c r="N262" s="150" t="s">
        <v>43</v>
      </c>
      <c r="P262" s="131">
        <f>O262*H262</f>
        <v>0</v>
      </c>
      <c r="Q262" s="131">
        <v>0</v>
      </c>
      <c r="R262" s="131">
        <f>Q262*H262</f>
        <v>0</v>
      </c>
      <c r="S262" s="131">
        <v>0</v>
      </c>
      <c r="T262" s="132">
        <f>S262*H262</f>
        <v>0</v>
      </c>
      <c r="AR262" s="133" t="s">
        <v>131</v>
      </c>
      <c r="AT262" s="133" t="s">
        <v>127</v>
      </c>
      <c r="AU262" s="133" t="s">
        <v>85</v>
      </c>
      <c r="AY262" s="14" t="s">
        <v>109</v>
      </c>
      <c r="BE262" s="134">
        <f>IF(N262="základní",J262,0)</f>
        <v>0</v>
      </c>
      <c r="BF262" s="134">
        <f>IF(N262="snížená",J262,0)</f>
        <v>0</v>
      </c>
      <c r="BG262" s="134">
        <f>IF(N262="zákl. přenesená",J262,0)</f>
        <v>0</v>
      </c>
      <c r="BH262" s="134">
        <f>IF(N262="sníž. přenesená",J262,0)</f>
        <v>0</v>
      </c>
      <c r="BI262" s="134">
        <f>IF(N262="nulová",J262,0)</f>
        <v>0</v>
      </c>
      <c r="BJ262" s="14" t="s">
        <v>83</v>
      </c>
      <c r="BK262" s="134">
        <f>ROUND(I262*H262,2)</f>
        <v>0</v>
      </c>
      <c r="BL262" s="14" t="s">
        <v>114</v>
      </c>
      <c r="BM262" s="133" t="s">
        <v>492</v>
      </c>
    </row>
    <row r="263" spans="2:65" s="1" customFormat="1" ht="48.75">
      <c r="B263" s="29"/>
      <c r="D263" s="135" t="s">
        <v>116</v>
      </c>
      <c r="F263" s="136" t="s">
        <v>488</v>
      </c>
      <c r="I263" s="137"/>
      <c r="L263" s="29"/>
      <c r="M263" s="138"/>
      <c r="T263" s="53"/>
      <c r="AT263" s="14" t="s">
        <v>116</v>
      </c>
      <c r="AU263" s="14" t="s">
        <v>85</v>
      </c>
    </row>
    <row r="264" spans="2:65" s="1" customFormat="1" ht="16.5" customHeight="1">
      <c r="B264" s="29"/>
      <c r="C264" s="141" t="s">
        <v>493</v>
      </c>
      <c r="D264" s="141" t="s">
        <v>127</v>
      </c>
      <c r="E264" s="142" t="s">
        <v>494</v>
      </c>
      <c r="F264" s="143" t="s">
        <v>495</v>
      </c>
      <c r="G264" s="144" t="s">
        <v>135</v>
      </c>
      <c r="H264" s="145">
        <v>6</v>
      </c>
      <c r="I264" s="146"/>
      <c r="J264" s="147">
        <f>ROUND(I264*H264,2)</f>
        <v>0</v>
      </c>
      <c r="K264" s="143" t="s">
        <v>595</v>
      </c>
      <c r="L264" s="148"/>
      <c r="M264" s="149" t="s">
        <v>1</v>
      </c>
      <c r="N264" s="150" t="s">
        <v>43</v>
      </c>
      <c r="P264" s="131">
        <f>O264*H264</f>
        <v>0</v>
      </c>
      <c r="Q264" s="131">
        <v>0</v>
      </c>
      <c r="R264" s="131">
        <f>Q264*H264</f>
        <v>0</v>
      </c>
      <c r="S264" s="131">
        <v>0</v>
      </c>
      <c r="T264" s="132">
        <f>S264*H264</f>
        <v>0</v>
      </c>
      <c r="AR264" s="133" t="s">
        <v>131</v>
      </c>
      <c r="AT264" s="133" t="s">
        <v>127</v>
      </c>
      <c r="AU264" s="133" t="s">
        <v>85</v>
      </c>
      <c r="AY264" s="14" t="s">
        <v>109</v>
      </c>
      <c r="BE264" s="134">
        <f>IF(N264="základní",J264,0)</f>
        <v>0</v>
      </c>
      <c r="BF264" s="134">
        <f>IF(N264="snížená",J264,0)</f>
        <v>0</v>
      </c>
      <c r="BG264" s="134">
        <f>IF(N264="zákl. přenesená",J264,0)</f>
        <v>0</v>
      </c>
      <c r="BH264" s="134">
        <f>IF(N264="sníž. přenesená",J264,0)</f>
        <v>0</v>
      </c>
      <c r="BI264" s="134">
        <f>IF(N264="nulová",J264,0)</f>
        <v>0</v>
      </c>
      <c r="BJ264" s="14" t="s">
        <v>83</v>
      </c>
      <c r="BK264" s="134">
        <f>ROUND(I264*H264,2)</f>
        <v>0</v>
      </c>
      <c r="BL264" s="14" t="s">
        <v>114</v>
      </c>
      <c r="BM264" s="133" t="s">
        <v>496</v>
      </c>
    </row>
    <row r="265" spans="2:65" s="1" customFormat="1" ht="39">
      <c r="B265" s="29"/>
      <c r="D265" s="135" t="s">
        <v>116</v>
      </c>
      <c r="F265" s="136" t="s">
        <v>497</v>
      </c>
      <c r="I265" s="137"/>
      <c r="L265" s="29"/>
      <c r="M265" s="138"/>
      <c r="T265" s="53"/>
      <c r="AT265" s="14" t="s">
        <v>116</v>
      </c>
      <c r="AU265" s="14" t="s">
        <v>85</v>
      </c>
    </row>
    <row r="266" spans="2:65" s="1" customFormat="1" ht="16.5" customHeight="1">
      <c r="B266" s="29"/>
      <c r="C266" s="141" t="s">
        <v>498</v>
      </c>
      <c r="D266" s="141" t="s">
        <v>127</v>
      </c>
      <c r="E266" s="142" t="s">
        <v>318</v>
      </c>
      <c r="F266" s="143" t="s">
        <v>319</v>
      </c>
      <c r="G266" s="144" t="s">
        <v>135</v>
      </c>
      <c r="H266" s="145">
        <v>1</v>
      </c>
      <c r="I266" s="146"/>
      <c r="J266" s="147">
        <f>ROUND(I266*H266,2)</f>
        <v>0</v>
      </c>
      <c r="K266" s="143" t="s">
        <v>595</v>
      </c>
      <c r="L266" s="148"/>
      <c r="M266" s="149" t="s">
        <v>1</v>
      </c>
      <c r="N266" s="150" t="s">
        <v>43</v>
      </c>
      <c r="P266" s="131">
        <f>O266*H266</f>
        <v>0</v>
      </c>
      <c r="Q266" s="131">
        <v>0</v>
      </c>
      <c r="R266" s="131">
        <f>Q266*H266</f>
        <v>0</v>
      </c>
      <c r="S266" s="131">
        <v>0</v>
      </c>
      <c r="T266" s="132">
        <f>S266*H266</f>
        <v>0</v>
      </c>
      <c r="AR266" s="133" t="s">
        <v>131</v>
      </c>
      <c r="AT266" s="133" t="s">
        <v>127</v>
      </c>
      <c r="AU266" s="133" t="s">
        <v>85</v>
      </c>
      <c r="AY266" s="14" t="s">
        <v>109</v>
      </c>
      <c r="BE266" s="134">
        <f>IF(N266="základní",J266,0)</f>
        <v>0</v>
      </c>
      <c r="BF266" s="134">
        <f>IF(N266="snížená",J266,0)</f>
        <v>0</v>
      </c>
      <c r="BG266" s="134">
        <f>IF(N266="zákl. přenesená",J266,0)</f>
        <v>0</v>
      </c>
      <c r="BH266" s="134">
        <f>IF(N266="sníž. přenesená",J266,0)</f>
        <v>0</v>
      </c>
      <c r="BI266" s="134">
        <f>IF(N266="nulová",J266,0)</f>
        <v>0</v>
      </c>
      <c r="BJ266" s="14" t="s">
        <v>83</v>
      </c>
      <c r="BK266" s="134">
        <f>ROUND(I266*H266,2)</f>
        <v>0</v>
      </c>
      <c r="BL266" s="14" t="s">
        <v>114</v>
      </c>
      <c r="BM266" s="133" t="s">
        <v>499</v>
      </c>
    </row>
    <row r="267" spans="2:65" s="1" customFormat="1" ht="48.75">
      <c r="B267" s="29"/>
      <c r="D267" s="135" t="s">
        <v>116</v>
      </c>
      <c r="F267" s="136" t="s">
        <v>500</v>
      </c>
      <c r="I267" s="137"/>
      <c r="L267" s="29"/>
      <c r="M267" s="138"/>
      <c r="T267" s="53"/>
      <c r="AT267" s="14" t="s">
        <v>116</v>
      </c>
      <c r="AU267" s="14" t="s">
        <v>85</v>
      </c>
    </row>
    <row r="268" spans="2:65" s="11" customFormat="1" ht="22.9" customHeight="1">
      <c r="B268" s="112"/>
      <c r="D268" s="113" t="s">
        <v>77</v>
      </c>
      <c r="E268" s="139" t="s">
        <v>501</v>
      </c>
      <c r="F268" s="139" t="s">
        <v>502</v>
      </c>
      <c r="I268" s="115"/>
      <c r="J268" s="140">
        <f>BK268</f>
        <v>0</v>
      </c>
      <c r="L268" s="112"/>
      <c r="M268" s="117"/>
      <c r="P268" s="118">
        <f>SUM(P269:P293)</f>
        <v>0</v>
      </c>
      <c r="R268" s="118">
        <f>SUM(R269:R293)</f>
        <v>0</v>
      </c>
      <c r="T268" s="119">
        <f>SUM(T269:T293)</f>
        <v>0</v>
      </c>
      <c r="AR268" s="113" t="s">
        <v>83</v>
      </c>
      <c r="AT268" s="120" t="s">
        <v>77</v>
      </c>
      <c r="AU268" s="120" t="s">
        <v>83</v>
      </c>
      <c r="AY268" s="113" t="s">
        <v>109</v>
      </c>
      <c r="BK268" s="121">
        <f>SUM(BK269:BK293)</f>
        <v>0</v>
      </c>
    </row>
    <row r="269" spans="2:65" s="1" customFormat="1" ht="16.5" customHeight="1">
      <c r="B269" s="29"/>
      <c r="C269" s="141" t="s">
        <v>503</v>
      </c>
      <c r="D269" s="141" t="s">
        <v>127</v>
      </c>
      <c r="E269" s="142" t="s">
        <v>504</v>
      </c>
      <c r="F269" s="143" t="s">
        <v>505</v>
      </c>
      <c r="G269" s="144" t="s">
        <v>135</v>
      </c>
      <c r="H269" s="145">
        <v>1</v>
      </c>
      <c r="I269" s="146"/>
      <c r="J269" s="147">
        <f>ROUND(I269*H269,2)</f>
        <v>0</v>
      </c>
      <c r="K269" s="143" t="s">
        <v>595</v>
      </c>
      <c r="L269" s="148"/>
      <c r="M269" s="149" t="s">
        <v>1</v>
      </c>
      <c r="N269" s="150" t="s">
        <v>43</v>
      </c>
      <c r="P269" s="131">
        <f>O269*H269</f>
        <v>0</v>
      </c>
      <c r="Q269" s="131">
        <v>0</v>
      </c>
      <c r="R269" s="131">
        <f>Q269*H269</f>
        <v>0</v>
      </c>
      <c r="S269" s="131">
        <v>0</v>
      </c>
      <c r="T269" s="132">
        <f>S269*H269</f>
        <v>0</v>
      </c>
      <c r="AR269" s="133" t="s">
        <v>131</v>
      </c>
      <c r="AT269" s="133" t="s">
        <v>127</v>
      </c>
      <c r="AU269" s="133" t="s">
        <v>85</v>
      </c>
      <c r="AY269" s="14" t="s">
        <v>109</v>
      </c>
      <c r="BE269" s="134">
        <f>IF(N269="základní",J269,0)</f>
        <v>0</v>
      </c>
      <c r="BF269" s="134">
        <f>IF(N269="snížená",J269,0)</f>
        <v>0</v>
      </c>
      <c r="BG269" s="134">
        <f>IF(N269="zákl. přenesená",J269,0)</f>
        <v>0</v>
      </c>
      <c r="BH269" s="134">
        <f>IF(N269="sníž. přenesená",J269,0)</f>
        <v>0</v>
      </c>
      <c r="BI269" s="134">
        <f>IF(N269="nulová",J269,0)</f>
        <v>0</v>
      </c>
      <c r="BJ269" s="14" t="s">
        <v>83</v>
      </c>
      <c r="BK269" s="134">
        <f>ROUND(I269*H269,2)</f>
        <v>0</v>
      </c>
      <c r="BL269" s="14" t="s">
        <v>114</v>
      </c>
      <c r="BM269" s="133" t="s">
        <v>506</v>
      </c>
    </row>
    <row r="270" spans="2:65" s="1" customFormat="1" ht="68.25">
      <c r="B270" s="29"/>
      <c r="D270" s="135" t="s">
        <v>116</v>
      </c>
      <c r="F270" s="136" t="s">
        <v>507</v>
      </c>
      <c r="I270" s="137"/>
      <c r="L270" s="29"/>
      <c r="M270" s="138"/>
      <c r="T270" s="53"/>
      <c r="AT270" s="14" t="s">
        <v>116</v>
      </c>
      <c r="AU270" s="14" t="s">
        <v>85</v>
      </c>
    </row>
    <row r="271" spans="2:65" s="1" customFormat="1" ht="16.5" customHeight="1">
      <c r="B271" s="29"/>
      <c r="C271" s="141" t="s">
        <v>508</v>
      </c>
      <c r="D271" s="141" t="s">
        <v>127</v>
      </c>
      <c r="E271" s="142" t="s">
        <v>133</v>
      </c>
      <c r="F271" s="143" t="s">
        <v>134</v>
      </c>
      <c r="G271" s="144" t="s">
        <v>135</v>
      </c>
      <c r="H271" s="145">
        <v>4</v>
      </c>
      <c r="I271" s="146"/>
      <c r="J271" s="147">
        <f>ROUND(I271*H271,2)</f>
        <v>0</v>
      </c>
      <c r="K271" s="143" t="s">
        <v>595</v>
      </c>
      <c r="L271" s="148"/>
      <c r="M271" s="149" t="s">
        <v>1</v>
      </c>
      <c r="N271" s="150" t="s">
        <v>43</v>
      </c>
      <c r="P271" s="131">
        <f>O271*H271</f>
        <v>0</v>
      </c>
      <c r="Q271" s="131">
        <v>0</v>
      </c>
      <c r="R271" s="131">
        <f>Q271*H271</f>
        <v>0</v>
      </c>
      <c r="S271" s="131">
        <v>0</v>
      </c>
      <c r="T271" s="132">
        <f>S271*H271</f>
        <v>0</v>
      </c>
      <c r="AR271" s="133" t="s">
        <v>131</v>
      </c>
      <c r="AT271" s="133" t="s">
        <v>127</v>
      </c>
      <c r="AU271" s="133" t="s">
        <v>85</v>
      </c>
      <c r="AY271" s="14" t="s">
        <v>109</v>
      </c>
      <c r="BE271" s="134">
        <f>IF(N271="základní",J271,0)</f>
        <v>0</v>
      </c>
      <c r="BF271" s="134">
        <f>IF(N271="snížená",J271,0)</f>
        <v>0</v>
      </c>
      <c r="BG271" s="134">
        <f>IF(N271="zákl. přenesená",J271,0)</f>
        <v>0</v>
      </c>
      <c r="BH271" s="134">
        <f>IF(N271="sníž. přenesená",J271,0)</f>
        <v>0</v>
      </c>
      <c r="BI271" s="134">
        <f>IF(N271="nulová",J271,0)</f>
        <v>0</v>
      </c>
      <c r="BJ271" s="14" t="s">
        <v>83</v>
      </c>
      <c r="BK271" s="134">
        <f>ROUND(I271*H271,2)</f>
        <v>0</v>
      </c>
      <c r="BL271" s="14" t="s">
        <v>114</v>
      </c>
      <c r="BM271" s="133" t="s">
        <v>509</v>
      </c>
    </row>
    <row r="272" spans="2:65" s="1" customFormat="1" ht="48.75">
      <c r="B272" s="29"/>
      <c r="D272" s="135" t="s">
        <v>116</v>
      </c>
      <c r="F272" s="136" t="s">
        <v>137</v>
      </c>
      <c r="I272" s="137"/>
      <c r="L272" s="29"/>
      <c r="M272" s="138"/>
      <c r="T272" s="53"/>
      <c r="AT272" s="14" t="s">
        <v>116</v>
      </c>
      <c r="AU272" s="14" t="s">
        <v>85</v>
      </c>
    </row>
    <row r="273" spans="2:65" s="1" customFormat="1" ht="16.5" customHeight="1">
      <c r="B273" s="29"/>
      <c r="C273" s="141" t="s">
        <v>510</v>
      </c>
      <c r="D273" s="141" t="s">
        <v>127</v>
      </c>
      <c r="E273" s="142" t="s">
        <v>511</v>
      </c>
      <c r="F273" s="143" t="s">
        <v>512</v>
      </c>
      <c r="G273" s="144" t="s">
        <v>135</v>
      </c>
      <c r="H273" s="145">
        <v>1</v>
      </c>
      <c r="I273" s="146"/>
      <c r="J273" s="147">
        <f>ROUND(I273*H273,2)</f>
        <v>0</v>
      </c>
      <c r="K273" s="143" t="s">
        <v>595</v>
      </c>
      <c r="L273" s="148"/>
      <c r="M273" s="149" t="s">
        <v>1</v>
      </c>
      <c r="N273" s="150" t="s">
        <v>43</v>
      </c>
      <c r="P273" s="131">
        <f>O273*H273</f>
        <v>0</v>
      </c>
      <c r="Q273" s="131">
        <v>0</v>
      </c>
      <c r="R273" s="131">
        <f>Q273*H273</f>
        <v>0</v>
      </c>
      <c r="S273" s="131">
        <v>0</v>
      </c>
      <c r="T273" s="132">
        <f>S273*H273</f>
        <v>0</v>
      </c>
      <c r="AR273" s="133" t="s">
        <v>131</v>
      </c>
      <c r="AT273" s="133" t="s">
        <v>127</v>
      </c>
      <c r="AU273" s="133" t="s">
        <v>85</v>
      </c>
      <c r="AY273" s="14" t="s">
        <v>109</v>
      </c>
      <c r="BE273" s="134">
        <f>IF(N273="základní",J273,0)</f>
        <v>0</v>
      </c>
      <c r="BF273" s="134">
        <f>IF(N273="snížená",J273,0)</f>
        <v>0</v>
      </c>
      <c r="BG273" s="134">
        <f>IF(N273="zákl. přenesená",J273,0)</f>
        <v>0</v>
      </c>
      <c r="BH273" s="134">
        <f>IF(N273="sníž. přenesená",J273,0)</f>
        <v>0</v>
      </c>
      <c r="BI273" s="134">
        <f>IF(N273="nulová",J273,0)</f>
        <v>0</v>
      </c>
      <c r="BJ273" s="14" t="s">
        <v>83</v>
      </c>
      <c r="BK273" s="134">
        <f>ROUND(I273*H273,2)</f>
        <v>0</v>
      </c>
      <c r="BL273" s="14" t="s">
        <v>114</v>
      </c>
      <c r="BM273" s="133" t="s">
        <v>513</v>
      </c>
    </row>
    <row r="274" spans="2:65" s="1" customFormat="1" ht="136.5">
      <c r="B274" s="29"/>
      <c r="D274" s="135" t="s">
        <v>116</v>
      </c>
      <c r="F274" s="136" t="s">
        <v>514</v>
      </c>
      <c r="I274" s="137"/>
      <c r="L274" s="29"/>
      <c r="M274" s="138"/>
      <c r="T274" s="53"/>
      <c r="AT274" s="14" t="s">
        <v>116</v>
      </c>
      <c r="AU274" s="14" t="s">
        <v>85</v>
      </c>
    </row>
    <row r="275" spans="2:65" s="1" customFormat="1" ht="16.5" customHeight="1">
      <c r="B275" s="29"/>
      <c r="C275" s="141" t="s">
        <v>515</v>
      </c>
      <c r="D275" s="141" t="s">
        <v>127</v>
      </c>
      <c r="E275" s="142" t="s">
        <v>516</v>
      </c>
      <c r="F275" s="143" t="s">
        <v>517</v>
      </c>
      <c r="G275" s="144" t="s">
        <v>135</v>
      </c>
      <c r="H275" s="145">
        <v>2</v>
      </c>
      <c r="I275" s="146"/>
      <c r="J275" s="147">
        <f>ROUND(I275*H275,2)</f>
        <v>0</v>
      </c>
      <c r="K275" s="143" t="s">
        <v>595</v>
      </c>
      <c r="L275" s="148"/>
      <c r="M275" s="149" t="s">
        <v>1</v>
      </c>
      <c r="N275" s="150" t="s">
        <v>43</v>
      </c>
      <c r="P275" s="131">
        <f>O275*H275</f>
        <v>0</v>
      </c>
      <c r="Q275" s="131">
        <v>0</v>
      </c>
      <c r="R275" s="131">
        <f>Q275*H275</f>
        <v>0</v>
      </c>
      <c r="S275" s="131">
        <v>0</v>
      </c>
      <c r="T275" s="132">
        <f>S275*H275</f>
        <v>0</v>
      </c>
      <c r="AR275" s="133" t="s">
        <v>131</v>
      </c>
      <c r="AT275" s="133" t="s">
        <v>127</v>
      </c>
      <c r="AU275" s="133" t="s">
        <v>85</v>
      </c>
      <c r="AY275" s="14" t="s">
        <v>109</v>
      </c>
      <c r="BE275" s="134">
        <f>IF(N275="základní",J275,0)</f>
        <v>0</v>
      </c>
      <c r="BF275" s="134">
        <f>IF(N275="snížená",J275,0)</f>
        <v>0</v>
      </c>
      <c r="BG275" s="134">
        <f>IF(N275="zákl. přenesená",J275,0)</f>
        <v>0</v>
      </c>
      <c r="BH275" s="134">
        <f>IF(N275="sníž. přenesená",J275,0)</f>
        <v>0</v>
      </c>
      <c r="BI275" s="134">
        <f>IF(N275="nulová",J275,0)</f>
        <v>0</v>
      </c>
      <c r="BJ275" s="14" t="s">
        <v>83</v>
      </c>
      <c r="BK275" s="134">
        <f>ROUND(I275*H275,2)</f>
        <v>0</v>
      </c>
      <c r="BL275" s="14" t="s">
        <v>114</v>
      </c>
      <c r="BM275" s="133" t="s">
        <v>518</v>
      </c>
    </row>
    <row r="276" spans="2:65" s="1" customFormat="1" ht="58.5">
      <c r="B276" s="29"/>
      <c r="D276" s="135" t="s">
        <v>116</v>
      </c>
      <c r="F276" s="136" t="s">
        <v>519</v>
      </c>
      <c r="I276" s="137"/>
      <c r="L276" s="29"/>
      <c r="M276" s="138"/>
      <c r="T276" s="53"/>
      <c r="AT276" s="14" t="s">
        <v>116</v>
      </c>
      <c r="AU276" s="14" t="s">
        <v>85</v>
      </c>
    </row>
    <row r="277" spans="2:65" s="1" customFormat="1" ht="16.5" customHeight="1">
      <c r="B277" s="29"/>
      <c r="C277" s="141" t="s">
        <v>520</v>
      </c>
      <c r="D277" s="141" t="s">
        <v>127</v>
      </c>
      <c r="E277" s="142" t="s">
        <v>208</v>
      </c>
      <c r="F277" s="143" t="s">
        <v>209</v>
      </c>
      <c r="G277" s="144" t="s">
        <v>135</v>
      </c>
      <c r="H277" s="145">
        <v>4</v>
      </c>
      <c r="I277" s="146"/>
      <c r="J277" s="147">
        <f>ROUND(I277*H277,2)</f>
        <v>0</v>
      </c>
      <c r="K277" s="143" t="s">
        <v>595</v>
      </c>
      <c r="L277" s="148"/>
      <c r="M277" s="149" t="s">
        <v>1</v>
      </c>
      <c r="N277" s="150" t="s">
        <v>43</v>
      </c>
      <c r="P277" s="131">
        <f>O277*H277</f>
        <v>0</v>
      </c>
      <c r="Q277" s="131">
        <v>0</v>
      </c>
      <c r="R277" s="131">
        <f>Q277*H277</f>
        <v>0</v>
      </c>
      <c r="S277" s="131">
        <v>0</v>
      </c>
      <c r="T277" s="132">
        <f>S277*H277</f>
        <v>0</v>
      </c>
      <c r="AR277" s="133" t="s">
        <v>131</v>
      </c>
      <c r="AT277" s="133" t="s">
        <v>127</v>
      </c>
      <c r="AU277" s="133" t="s">
        <v>85</v>
      </c>
      <c r="AY277" s="14" t="s">
        <v>109</v>
      </c>
      <c r="BE277" s="134">
        <f>IF(N277="základní",J277,0)</f>
        <v>0</v>
      </c>
      <c r="BF277" s="134">
        <f>IF(N277="snížená",J277,0)</f>
        <v>0</v>
      </c>
      <c r="BG277" s="134">
        <f>IF(N277="zákl. přenesená",J277,0)</f>
        <v>0</v>
      </c>
      <c r="BH277" s="134">
        <f>IF(N277="sníž. přenesená",J277,0)</f>
        <v>0</v>
      </c>
      <c r="BI277" s="134">
        <f>IF(N277="nulová",J277,0)</f>
        <v>0</v>
      </c>
      <c r="BJ277" s="14" t="s">
        <v>83</v>
      </c>
      <c r="BK277" s="134">
        <f>ROUND(I277*H277,2)</f>
        <v>0</v>
      </c>
      <c r="BL277" s="14" t="s">
        <v>114</v>
      </c>
      <c r="BM277" s="133" t="s">
        <v>521</v>
      </c>
    </row>
    <row r="278" spans="2:65" s="1" customFormat="1" ht="48.75">
      <c r="B278" s="29"/>
      <c r="D278" s="135" t="s">
        <v>116</v>
      </c>
      <c r="F278" s="136" t="s">
        <v>211</v>
      </c>
      <c r="I278" s="137"/>
      <c r="L278" s="29"/>
      <c r="M278" s="138"/>
      <c r="T278" s="53"/>
      <c r="AT278" s="14" t="s">
        <v>116</v>
      </c>
      <c r="AU278" s="14" t="s">
        <v>85</v>
      </c>
    </row>
    <row r="279" spans="2:65" s="1" customFormat="1" ht="24.2" customHeight="1">
      <c r="B279" s="29"/>
      <c r="C279" s="141" t="s">
        <v>522</v>
      </c>
      <c r="D279" s="141" t="s">
        <v>127</v>
      </c>
      <c r="E279" s="142" t="s">
        <v>523</v>
      </c>
      <c r="F279" s="143" t="s">
        <v>524</v>
      </c>
      <c r="G279" s="144" t="s">
        <v>219</v>
      </c>
      <c r="H279" s="145">
        <v>2</v>
      </c>
      <c r="I279" s="146"/>
      <c r="J279" s="147">
        <f>ROUND(I279*H279,2)</f>
        <v>0</v>
      </c>
      <c r="K279" s="143" t="s">
        <v>595</v>
      </c>
      <c r="L279" s="148"/>
      <c r="M279" s="149" t="s">
        <v>1</v>
      </c>
      <c r="N279" s="150" t="s">
        <v>43</v>
      </c>
      <c r="P279" s="131">
        <f>O279*H279</f>
        <v>0</v>
      </c>
      <c r="Q279" s="131">
        <v>0</v>
      </c>
      <c r="R279" s="131">
        <f>Q279*H279</f>
        <v>0</v>
      </c>
      <c r="S279" s="131">
        <v>0</v>
      </c>
      <c r="T279" s="132">
        <f>S279*H279</f>
        <v>0</v>
      </c>
      <c r="AR279" s="133" t="s">
        <v>131</v>
      </c>
      <c r="AT279" s="133" t="s">
        <v>127</v>
      </c>
      <c r="AU279" s="133" t="s">
        <v>85</v>
      </c>
      <c r="AY279" s="14" t="s">
        <v>109</v>
      </c>
      <c r="BE279" s="134">
        <f>IF(N279="základní",J279,0)</f>
        <v>0</v>
      </c>
      <c r="BF279" s="134">
        <f>IF(N279="snížená",J279,0)</f>
        <v>0</v>
      </c>
      <c r="BG279" s="134">
        <f>IF(N279="zákl. přenesená",J279,0)</f>
        <v>0</v>
      </c>
      <c r="BH279" s="134">
        <f>IF(N279="sníž. přenesená",J279,0)</f>
        <v>0</v>
      </c>
      <c r="BI279" s="134">
        <f>IF(N279="nulová",J279,0)</f>
        <v>0</v>
      </c>
      <c r="BJ279" s="14" t="s">
        <v>83</v>
      </c>
      <c r="BK279" s="134">
        <f>ROUND(I279*H279,2)</f>
        <v>0</v>
      </c>
      <c r="BL279" s="14" t="s">
        <v>114</v>
      </c>
      <c r="BM279" s="133" t="s">
        <v>525</v>
      </c>
    </row>
    <row r="280" spans="2:65" s="1" customFormat="1" ht="16.5" customHeight="1">
      <c r="B280" s="29"/>
      <c r="C280" s="141" t="s">
        <v>526</v>
      </c>
      <c r="D280" s="141" t="s">
        <v>127</v>
      </c>
      <c r="E280" s="142" t="s">
        <v>527</v>
      </c>
      <c r="F280" s="143" t="s">
        <v>528</v>
      </c>
      <c r="G280" s="144" t="s">
        <v>135</v>
      </c>
      <c r="H280" s="145">
        <v>1</v>
      </c>
      <c r="I280" s="146"/>
      <c r="J280" s="147">
        <f>ROUND(I280*H280,2)</f>
        <v>0</v>
      </c>
      <c r="K280" s="143" t="s">
        <v>595</v>
      </c>
      <c r="L280" s="148"/>
      <c r="M280" s="149" t="s">
        <v>1</v>
      </c>
      <c r="N280" s="150" t="s">
        <v>43</v>
      </c>
      <c r="P280" s="131">
        <f>O280*H280</f>
        <v>0</v>
      </c>
      <c r="Q280" s="131">
        <v>0</v>
      </c>
      <c r="R280" s="131">
        <f>Q280*H280</f>
        <v>0</v>
      </c>
      <c r="S280" s="131">
        <v>0</v>
      </c>
      <c r="T280" s="132">
        <f>S280*H280</f>
        <v>0</v>
      </c>
      <c r="AR280" s="133" t="s">
        <v>131</v>
      </c>
      <c r="AT280" s="133" t="s">
        <v>127</v>
      </c>
      <c r="AU280" s="133" t="s">
        <v>85</v>
      </c>
      <c r="AY280" s="14" t="s">
        <v>109</v>
      </c>
      <c r="BE280" s="134">
        <f>IF(N280="základní",J280,0)</f>
        <v>0</v>
      </c>
      <c r="BF280" s="134">
        <f>IF(N280="snížená",J280,0)</f>
        <v>0</v>
      </c>
      <c r="BG280" s="134">
        <f>IF(N280="zákl. přenesená",J280,0)</f>
        <v>0</v>
      </c>
      <c r="BH280" s="134">
        <f>IF(N280="sníž. přenesená",J280,0)</f>
        <v>0</v>
      </c>
      <c r="BI280" s="134">
        <f>IF(N280="nulová",J280,0)</f>
        <v>0</v>
      </c>
      <c r="BJ280" s="14" t="s">
        <v>83</v>
      </c>
      <c r="BK280" s="134">
        <f>ROUND(I280*H280,2)</f>
        <v>0</v>
      </c>
      <c r="BL280" s="14" t="s">
        <v>114</v>
      </c>
      <c r="BM280" s="133" t="s">
        <v>529</v>
      </c>
    </row>
    <row r="281" spans="2:65" s="1" customFormat="1" ht="68.25">
      <c r="B281" s="29"/>
      <c r="D281" s="135" t="s">
        <v>116</v>
      </c>
      <c r="F281" s="136" t="s">
        <v>530</v>
      </c>
      <c r="I281" s="137"/>
      <c r="L281" s="29"/>
      <c r="M281" s="138"/>
      <c r="T281" s="53"/>
      <c r="AT281" s="14" t="s">
        <v>116</v>
      </c>
      <c r="AU281" s="14" t="s">
        <v>85</v>
      </c>
    </row>
    <row r="282" spans="2:65" s="1" customFormat="1" ht="16.5" customHeight="1">
      <c r="B282" s="29"/>
      <c r="C282" s="141" t="s">
        <v>531</v>
      </c>
      <c r="D282" s="141" t="s">
        <v>127</v>
      </c>
      <c r="E282" s="142" t="s">
        <v>532</v>
      </c>
      <c r="F282" s="143" t="s">
        <v>533</v>
      </c>
      <c r="G282" s="144" t="s">
        <v>135</v>
      </c>
      <c r="H282" s="145">
        <v>2</v>
      </c>
      <c r="I282" s="146"/>
      <c r="J282" s="147">
        <f>ROUND(I282*H282,2)</f>
        <v>0</v>
      </c>
      <c r="K282" s="143" t="s">
        <v>595</v>
      </c>
      <c r="L282" s="148"/>
      <c r="M282" s="149" t="s">
        <v>1</v>
      </c>
      <c r="N282" s="150" t="s">
        <v>43</v>
      </c>
      <c r="P282" s="131">
        <f>O282*H282</f>
        <v>0</v>
      </c>
      <c r="Q282" s="131">
        <v>0</v>
      </c>
      <c r="R282" s="131">
        <f>Q282*H282</f>
        <v>0</v>
      </c>
      <c r="S282" s="131">
        <v>0</v>
      </c>
      <c r="T282" s="132">
        <f>S282*H282</f>
        <v>0</v>
      </c>
      <c r="AR282" s="133" t="s">
        <v>131</v>
      </c>
      <c r="AT282" s="133" t="s">
        <v>127</v>
      </c>
      <c r="AU282" s="133" t="s">
        <v>85</v>
      </c>
      <c r="AY282" s="14" t="s">
        <v>109</v>
      </c>
      <c r="BE282" s="134">
        <f>IF(N282="základní",J282,0)</f>
        <v>0</v>
      </c>
      <c r="BF282" s="134">
        <f>IF(N282="snížená",J282,0)</f>
        <v>0</v>
      </c>
      <c r="BG282" s="134">
        <f>IF(N282="zákl. přenesená",J282,0)</f>
        <v>0</v>
      </c>
      <c r="BH282" s="134">
        <f>IF(N282="sníž. přenesená",J282,0)</f>
        <v>0</v>
      </c>
      <c r="BI282" s="134">
        <f>IF(N282="nulová",J282,0)</f>
        <v>0</v>
      </c>
      <c r="BJ282" s="14" t="s">
        <v>83</v>
      </c>
      <c r="BK282" s="134">
        <f>ROUND(I282*H282,2)</f>
        <v>0</v>
      </c>
      <c r="BL282" s="14" t="s">
        <v>114</v>
      </c>
      <c r="BM282" s="133" t="s">
        <v>534</v>
      </c>
    </row>
    <row r="283" spans="2:65" s="1" customFormat="1" ht="48.75">
      <c r="B283" s="29"/>
      <c r="D283" s="135" t="s">
        <v>116</v>
      </c>
      <c r="F283" s="136" t="s">
        <v>535</v>
      </c>
      <c r="I283" s="137"/>
      <c r="L283" s="29"/>
      <c r="M283" s="138"/>
      <c r="T283" s="53"/>
      <c r="AT283" s="14" t="s">
        <v>116</v>
      </c>
      <c r="AU283" s="14" t="s">
        <v>85</v>
      </c>
    </row>
    <row r="284" spans="2:65" s="1" customFormat="1" ht="16.5" customHeight="1">
      <c r="B284" s="29"/>
      <c r="C284" s="141" t="s">
        <v>536</v>
      </c>
      <c r="D284" s="141" t="s">
        <v>127</v>
      </c>
      <c r="E284" s="142" t="s">
        <v>537</v>
      </c>
      <c r="F284" s="143" t="s">
        <v>538</v>
      </c>
      <c r="G284" s="144" t="s">
        <v>135</v>
      </c>
      <c r="H284" s="145">
        <v>2</v>
      </c>
      <c r="I284" s="146"/>
      <c r="J284" s="147">
        <f>ROUND(I284*H284,2)</f>
        <v>0</v>
      </c>
      <c r="K284" s="143" t="s">
        <v>595</v>
      </c>
      <c r="L284" s="148"/>
      <c r="M284" s="149" t="s">
        <v>1</v>
      </c>
      <c r="N284" s="150" t="s">
        <v>43</v>
      </c>
      <c r="P284" s="131">
        <f>O284*H284</f>
        <v>0</v>
      </c>
      <c r="Q284" s="131">
        <v>0</v>
      </c>
      <c r="R284" s="131">
        <f>Q284*H284</f>
        <v>0</v>
      </c>
      <c r="S284" s="131">
        <v>0</v>
      </c>
      <c r="T284" s="132">
        <f>S284*H284</f>
        <v>0</v>
      </c>
      <c r="AR284" s="133" t="s">
        <v>131</v>
      </c>
      <c r="AT284" s="133" t="s">
        <v>127</v>
      </c>
      <c r="AU284" s="133" t="s">
        <v>85</v>
      </c>
      <c r="AY284" s="14" t="s">
        <v>109</v>
      </c>
      <c r="BE284" s="134">
        <f>IF(N284="základní",J284,0)</f>
        <v>0</v>
      </c>
      <c r="BF284" s="134">
        <f>IF(N284="snížená",J284,0)</f>
        <v>0</v>
      </c>
      <c r="BG284" s="134">
        <f>IF(N284="zákl. přenesená",J284,0)</f>
        <v>0</v>
      </c>
      <c r="BH284" s="134">
        <f>IF(N284="sníž. přenesená",J284,0)</f>
        <v>0</v>
      </c>
      <c r="BI284" s="134">
        <f>IF(N284="nulová",J284,0)</f>
        <v>0</v>
      </c>
      <c r="BJ284" s="14" t="s">
        <v>83</v>
      </c>
      <c r="BK284" s="134">
        <f>ROUND(I284*H284,2)</f>
        <v>0</v>
      </c>
      <c r="BL284" s="14" t="s">
        <v>114</v>
      </c>
      <c r="BM284" s="133" t="s">
        <v>539</v>
      </c>
    </row>
    <row r="285" spans="2:65" s="1" customFormat="1" ht="39">
      <c r="B285" s="29"/>
      <c r="D285" s="135" t="s">
        <v>116</v>
      </c>
      <c r="F285" s="136" t="s">
        <v>540</v>
      </c>
      <c r="I285" s="137"/>
      <c r="L285" s="29"/>
      <c r="M285" s="138"/>
      <c r="T285" s="53"/>
      <c r="AT285" s="14" t="s">
        <v>116</v>
      </c>
      <c r="AU285" s="14" t="s">
        <v>85</v>
      </c>
    </row>
    <row r="286" spans="2:65" s="1" customFormat="1" ht="16.5" customHeight="1">
      <c r="B286" s="29"/>
      <c r="C286" s="141" t="s">
        <v>541</v>
      </c>
      <c r="D286" s="141" t="s">
        <v>127</v>
      </c>
      <c r="E286" s="142" t="s">
        <v>542</v>
      </c>
      <c r="F286" s="143" t="s">
        <v>543</v>
      </c>
      <c r="G286" s="144" t="s">
        <v>135</v>
      </c>
      <c r="H286" s="145">
        <v>2</v>
      </c>
      <c r="I286" s="146"/>
      <c r="J286" s="147">
        <f>ROUND(I286*H286,2)</f>
        <v>0</v>
      </c>
      <c r="K286" s="143" t="s">
        <v>595</v>
      </c>
      <c r="L286" s="148"/>
      <c r="M286" s="149" t="s">
        <v>1</v>
      </c>
      <c r="N286" s="150" t="s">
        <v>43</v>
      </c>
      <c r="P286" s="131">
        <f>O286*H286</f>
        <v>0</v>
      </c>
      <c r="Q286" s="131">
        <v>0</v>
      </c>
      <c r="R286" s="131">
        <f>Q286*H286</f>
        <v>0</v>
      </c>
      <c r="S286" s="131">
        <v>0</v>
      </c>
      <c r="T286" s="132">
        <f>S286*H286</f>
        <v>0</v>
      </c>
      <c r="AR286" s="133" t="s">
        <v>131</v>
      </c>
      <c r="AT286" s="133" t="s">
        <v>127</v>
      </c>
      <c r="AU286" s="133" t="s">
        <v>85</v>
      </c>
      <c r="AY286" s="14" t="s">
        <v>109</v>
      </c>
      <c r="BE286" s="134">
        <f>IF(N286="základní",J286,0)</f>
        <v>0</v>
      </c>
      <c r="BF286" s="134">
        <f>IF(N286="snížená",J286,0)</f>
        <v>0</v>
      </c>
      <c r="BG286" s="134">
        <f>IF(N286="zákl. přenesená",J286,0)</f>
        <v>0</v>
      </c>
      <c r="BH286" s="134">
        <f>IF(N286="sníž. přenesená",J286,0)</f>
        <v>0</v>
      </c>
      <c r="BI286" s="134">
        <f>IF(N286="nulová",J286,0)</f>
        <v>0</v>
      </c>
      <c r="BJ286" s="14" t="s">
        <v>83</v>
      </c>
      <c r="BK286" s="134">
        <f>ROUND(I286*H286,2)</f>
        <v>0</v>
      </c>
      <c r="BL286" s="14" t="s">
        <v>114</v>
      </c>
      <c r="BM286" s="133" t="s">
        <v>544</v>
      </c>
    </row>
    <row r="287" spans="2:65" s="1" customFormat="1" ht="48.75">
      <c r="B287" s="29"/>
      <c r="D287" s="135" t="s">
        <v>116</v>
      </c>
      <c r="F287" s="136" t="s">
        <v>545</v>
      </c>
      <c r="I287" s="137"/>
      <c r="L287" s="29"/>
      <c r="M287" s="138"/>
      <c r="T287" s="53"/>
      <c r="AT287" s="14" t="s">
        <v>116</v>
      </c>
      <c r="AU287" s="14" t="s">
        <v>85</v>
      </c>
    </row>
    <row r="288" spans="2:65" s="1" customFormat="1" ht="16.5" customHeight="1">
      <c r="B288" s="29"/>
      <c r="C288" s="141" t="s">
        <v>546</v>
      </c>
      <c r="D288" s="141" t="s">
        <v>127</v>
      </c>
      <c r="E288" s="142" t="s">
        <v>547</v>
      </c>
      <c r="F288" s="143" t="s">
        <v>548</v>
      </c>
      <c r="G288" s="144" t="s">
        <v>229</v>
      </c>
      <c r="H288" s="145">
        <v>5</v>
      </c>
      <c r="I288" s="146"/>
      <c r="J288" s="147">
        <f>ROUND(I288*H288,2)</f>
        <v>0</v>
      </c>
      <c r="K288" s="143" t="s">
        <v>595</v>
      </c>
      <c r="L288" s="148"/>
      <c r="M288" s="149" t="s">
        <v>1</v>
      </c>
      <c r="N288" s="150" t="s">
        <v>43</v>
      </c>
      <c r="P288" s="131">
        <f>O288*H288</f>
        <v>0</v>
      </c>
      <c r="Q288" s="131">
        <v>0</v>
      </c>
      <c r="R288" s="131">
        <f>Q288*H288</f>
        <v>0</v>
      </c>
      <c r="S288" s="131">
        <v>0</v>
      </c>
      <c r="T288" s="132">
        <f>S288*H288</f>
        <v>0</v>
      </c>
      <c r="AR288" s="133" t="s">
        <v>131</v>
      </c>
      <c r="AT288" s="133" t="s">
        <v>127</v>
      </c>
      <c r="AU288" s="133" t="s">
        <v>85</v>
      </c>
      <c r="AY288" s="14" t="s">
        <v>109</v>
      </c>
      <c r="BE288" s="134">
        <f>IF(N288="základní",J288,0)</f>
        <v>0</v>
      </c>
      <c r="BF288" s="134">
        <f>IF(N288="snížená",J288,0)</f>
        <v>0</v>
      </c>
      <c r="BG288" s="134">
        <f>IF(N288="zákl. přenesená",J288,0)</f>
        <v>0</v>
      </c>
      <c r="BH288" s="134">
        <f>IF(N288="sníž. přenesená",J288,0)</f>
        <v>0</v>
      </c>
      <c r="BI288" s="134">
        <f>IF(N288="nulová",J288,0)</f>
        <v>0</v>
      </c>
      <c r="BJ288" s="14" t="s">
        <v>83</v>
      </c>
      <c r="BK288" s="134">
        <f>ROUND(I288*H288,2)</f>
        <v>0</v>
      </c>
      <c r="BL288" s="14" t="s">
        <v>114</v>
      </c>
      <c r="BM288" s="133" t="s">
        <v>549</v>
      </c>
    </row>
    <row r="289" spans="2:65" s="1" customFormat="1" ht="97.5">
      <c r="B289" s="29"/>
      <c r="D289" s="135" t="s">
        <v>116</v>
      </c>
      <c r="F289" s="136" t="s">
        <v>550</v>
      </c>
      <c r="I289" s="137"/>
      <c r="L289" s="29"/>
      <c r="M289" s="138"/>
      <c r="T289" s="53"/>
      <c r="AT289" s="14" t="s">
        <v>116</v>
      </c>
      <c r="AU289" s="14" t="s">
        <v>85</v>
      </c>
    </row>
    <row r="290" spans="2:65" s="1" customFormat="1" ht="16.5" customHeight="1">
      <c r="B290" s="29"/>
      <c r="C290" s="141" t="s">
        <v>551</v>
      </c>
      <c r="D290" s="141" t="s">
        <v>127</v>
      </c>
      <c r="E290" s="142" t="s">
        <v>285</v>
      </c>
      <c r="F290" s="143" t="s">
        <v>286</v>
      </c>
      <c r="G290" s="144" t="s">
        <v>135</v>
      </c>
      <c r="H290" s="145">
        <v>2</v>
      </c>
      <c r="I290" s="146"/>
      <c r="J290" s="147">
        <f>ROUND(I290*H290,2)</f>
        <v>0</v>
      </c>
      <c r="K290" s="143" t="s">
        <v>595</v>
      </c>
      <c r="L290" s="148"/>
      <c r="M290" s="149" t="s">
        <v>1</v>
      </c>
      <c r="N290" s="150" t="s">
        <v>43</v>
      </c>
      <c r="P290" s="131">
        <f>O290*H290</f>
        <v>0</v>
      </c>
      <c r="Q290" s="131">
        <v>0</v>
      </c>
      <c r="R290" s="131">
        <f>Q290*H290</f>
        <v>0</v>
      </c>
      <c r="S290" s="131">
        <v>0</v>
      </c>
      <c r="T290" s="132">
        <f>S290*H290</f>
        <v>0</v>
      </c>
      <c r="AR290" s="133" t="s">
        <v>131</v>
      </c>
      <c r="AT290" s="133" t="s">
        <v>127</v>
      </c>
      <c r="AU290" s="133" t="s">
        <v>85</v>
      </c>
      <c r="AY290" s="14" t="s">
        <v>109</v>
      </c>
      <c r="BE290" s="134">
        <f>IF(N290="základní",J290,0)</f>
        <v>0</v>
      </c>
      <c r="BF290" s="134">
        <f>IF(N290="snížená",J290,0)</f>
        <v>0</v>
      </c>
      <c r="BG290" s="134">
        <f>IF(N290="zákl. přenesená",J290,0)</f>
        <v>0</v>
      </c>
      <c r="BH290" s="134">
        <f>IF(N290="sníž. přenesená",J290,0)</f>
        <v>0</v>
      </c>
      <c r="BI290" s="134">
        <f>IF(N290="nulová",J290,0)</f>
        <v>0</v>
      </c>
      <c r="BJ290" s="14" t="s">
        <v>83</v>
      </c>
      <c r="BK290" s="134">
        <f>ROUND(I290*H290,2)</f>
        <v>0</v>
      </c>
      <c r="BL290" s="14" t="s">
        <v>114</v>
      </c>
      <c r="BM290" s="133" t="s">
        <v>552</v>
      </c>
    </row>
    <row r="291" spans="2:65" s="1" customFormat="1" ht="97.5">
      <c r="B291" s="29"/>
      <c r="D291" s="135" t="s">
        <v>116</v>
      </c>
      <c r="F291" s="136" t="s">
        <v>288</v>
      </c>
      <c r="I291" s="137"/>
      <c r="L291" s="29"/>
      <c r="M291" s="138"/>
      <c r="T291" s="53"/>
      <c r="AT291" s="14" t="s">
        <v>116</v>
      </c>
      <c r="AU291" s="14" t="s">
        <v>85</v>
      </c>
    </row>
    <row r="292" spans="2:65" s="1" customFormat="1" ht="16.5" customHeight="1">
      <c r="B292" s="29"/>
      <c r="C292" s="141" t="s">
        <v>553</v>
      </c>
      <c r="D292" s="141" t="s">
        <v>127</v>
      </c>
      <c r="E292" s="142" t="s">
        <v>318</v>
      </c>
      <c r="F292" s="143" t="s">
        <v>319</v>
      </c>
      <c r="G292" s="144" t="s">
        <v>135</v>
      </c>
      <c r="H292" s="145">
        <v>2</v>
      </c>
      <c r="I292" s="146"/>
      <c r="J292" s="147">
        <f>ROUND(I292*H292,2)</f>
        <v>0</v>
      </c>
      <c r="K292" s="143" t="s">
        <v>595</v>
      </c>
      <c r="L292" s="148"/>
      <c r="M292" s="149" t="s">
        <v>1</v>
      </c>
      <c r="N292" s="150" t="s">
        <v>43</v>
      </c>
      <c r="P292" s="131">
        <f>O292*H292</f>
        <v>0</v>
      </c>
      <c r="Q292" s="131">
        <v>0</v>
      </c>
      <c r="R292" s="131">
        <f>Q292*H292</f>
        <v>0</v>
      </c>
      <c r="S292" s="131">
        <v>0</v>
      </c>
      <c r="T292" s="132">
        <f>S292*H292</f>
        <v>0</v>
      </c>
      <c r="AR292" s="133" t="s">
        <v>131</v>
      </c>
      <c r="AT292" s="133" t="s">
        <v>127</v>
      </c>
      <c r="AU292" s="133" t="s">
        <v>85</v>
      </c>
      <c r="AY292" s="14" t="s">
        <v>109</v>
      </c>
      <c r="BE292" s="134">
        <f>IF(N292="základní",J292,0)</f>
        <v>0</v>
      </c>
      <c r="BF292" s="134">
        <f>IF(N292="snížená",J292,0)</f>
        <v>0</v>
      </c>
      <c r="BG292" s="134">
        <f>IF(N292="zákl. přenesená",J292,0)</f>
        <v>0</v>
      </c>
      <c r="BH292" s="134">
        <f>IF(N292="sníž. přenesená",J292,0)</f>
        <v>0</v>
      </c>
      <c r="BI292" s="134">
        <f>IF(N292="nulová",J292,0)</f>
        <v>0</v>
      </c>
      <c r="BJ292" s="14" t="s">
        <v>83</v>
      </c>
      <c r="BK292" s="134">
        <f>ROUND(I292*H292,2)</f>
        <v>0</v>
      </c>
      <c r="BL292" s="14" t="s">
        <v>114</v>
      </c>
      <c r="BM292" s="133" t="s">
        <v>554</v>
      </c>
    </row>
    <row r="293" spans="2:65" s="1" customFormat="1" ht="48.75">
      <c r="B293" s="29"/>
      <c r="D293" s="135" t="s">
        <v>116</v>
      </c>
      <c r="F293" s="136" t="s">
        <v>321</v>
      </c>
      <c r="I293" s="137"/>
      <c r="L293" s="29"/>
      <c r="M293" s="138"/>
      <c r="T293" s="53"/>
      <c r="AT293" s="14" t="s">
        <v>116</v>
      </c>
      <c r="AU293" s="14" t="s">
        <v>85</v>
      </c>
    </row>
    <row r="294" spans="2:65" s="11" customFormat="1" ht="22.9" customHeight="1">
      <c r="B294" s="112"/>
      <c r="D294" s="113" t="s">
        <v>77</v>
      </c>
      <c r="E294" s="139" t="s">
        <v>555</v>
      </c>
      <c r="F294" s="139" t="s">
        <v>556</v>
      </c>
      <c r="I294" s="115"/>
      <c r="J294" s="140">
        <f>BK294</f>
        <v>0</v>
      </c>
      <c r="L294" s="112"/>
      <c r="M294" s="117"/>
      <c r="P294" s="118">
        <f>SUM(P295:P301)</f>
        <v>0</v>
      </c>
      <c r="R294" s="118">
        <f>SUM(R295:R301)</f>
        <v>0</v>
      </c>
      <c r="T294" s="119">
        <f>SUM(T295:T301)</f>
        <v>0</v>
      </c>
      <c r="AR294" s="113" t="s">
        <v>83</v>
      </c>
      <c r="AT294" s="120" t="s">
        <v>77</v>
      </c>
      <c r="AU294" s="120" t="s">
        <v>83</v>
      </c>
      <c r="AY294" s="113" t="s">
        <v>109</v>
      </c>
      <c r="BK294" s="121">
        <f>SUM(BK295:BK301)</f>
        <v>0</v>
      </c>
    </row>
    <row r="295" spans="2:65" s="1" customFormat="1" ht="33" customHeight="1">
      <c r="B295" s="29"/>
      <c r="C295" s="122" t="s">
        <v>557</v>
      </c>
      <c r="D295" s="122" t="s">
        <v>110</v>
      </c>
      <c r="E295" s="123" t="s">
        <v>558</v>
      </c>
      <c r="F295" s="124" t="s">
        <v>559</v>
      </c>
      <c r="G295" s="125" t="s">
        <v>560</v>
      </c>
      <c r="H295" s="126">
        <v>480</v>
      </c>
      <c r="I295" s="127"/>
      <c r="J295" s="128">
        <f>ROUND(I295*H295,2)</f>
        <v>0</v>
      </c>
      <c r="K295" s="124" t="s">
        <v>595</v>
      </c>
      <c r="L295" s="29"/>
      <c r="M295" s="129" t="s">
        <v>1</v>
      </c>
      <c r="N295" s="130" t="s">
        <v>43</v>
      </c>
      <c r="P295" s="131">
        <f>O295*H295</f>
        <v>0</v>
      </c>
      <c r="Q295" s="131">
        <v>0</v>
      </c>
      <c r="R295" s="131">
        <f>Q295*H295</f>
        <v>0</v>
      </c>
      <c r="S295" s="131">
        <v>0</v>
      </c>
      <c r="T295" s="132">
        <f>S295*H295</f>
        <v>0</v>
      </c>
      <c r="AR295" s="133" t="s">
        <v>114</v>
      </c>
      <c r="AT295" s="133" t="s">
        <v>110</v>
      </c>
      <c r="AU295" s="133" t="s">
        <v>85</v>
      </c>
      <c r="AY295" s="14" t="s">
        <v>109</v>
      </c>
      <c r="BE295" s="134">
        <f>IF(N295="základní",J295,0)</f>
        <v>0</v>
      </c>
      <c r="BF295" s="134">
        <f>IF(N295="snížená",J295,0)</f>
        <v>0</v>
      </c>
      <c r="BG295" s="134">
        <f>IF(N295="zákl. přenesená",J295,0)</f>
        <v>0</v>
      </c>
      <c r="BH295" s="134">
        <f>IF(N295="sníž. přenesená",J295,0)</f>
        <v>0</v>
      </c>
      <c r="BI295" s="134">
        <f>IF(N295="nulová",J295,0)</f>
        <v>0</v>
      </c>
      <c r="BJ295" s="14" t="s">
        <v>83</v>
      </c>
      <c r="BK295" s="134">
        <f>ROUND(I295*H295,2)</f>
        <v>0</v>
      </c>
      <c r="BL295" s="14" t="s">
        <v>114</v>
      </c>
      <c r="BM295" s="133" t="s">
        <v>561</v>
      </c>
    </row>
    <row r="296" spans="2:65" s="1" customFormat="1" ht="117">
      <c r="B296" s="29"/>
      <c r="D296" s="135" t="s">
        <v>116</v>
      </c>
      <c r="F296" s="136" t="s">
        <v>562</v>
      </c>
      <c r="I296" s="137"/>
      <c r="L296" s="29"/>
      <c r="M296" s="138"/>
      <c r="T296" s="53"/>
      <c r="AT296" s="14" t="s">
        <v>116</v>
      </c>
      <c r="AU296" s="14" t="s">
        <v>85</v>
      </c>
    </row>
    <row r="297" spans="2:65" s="12" customFormat="1" ht="11.25">
      <c r="B297" s="151"/>
      <c r="D297" s="135" t="s">
        <v>563</v>
      </c>
      <c r="E297" s="152" t="s">
        <v>1</v>
      </c>
      <c r="F297" s="153" t="s">
        <v>564</v>
      </c>
      <c r="H297" s="154">
        <v>480</v>
      </c>
      <c r="I297" s="155"/>
      <c r="L297" s="151"/>
      <c r="M297" s="156"/>
      <c r="T297" s="157"/>
      <c r="AT297" s="152" t="s">
        <v>563</v>
      </c>
      <c r="AU297" s="152" t="s">
        <v>85</v>
      </c>
      <c r="AV297" s="12" t="s">
        <v>85</v>
      </c>
      <c r="AW297" s="12" t="s">
        <v>34</v>
      </c>
      <c r="AX297" s="12" t="s">
        <v>83</v>
      </c>
      <c r="AY297" s="152" t="s">
        <v>109</v>
      </c>
    </row>
    <row r="298" spans="2:65" s="1" customFormat="1" ht="37.9" customHeight="1">
      <c r="B298" s="29"/>
      <c r="C298" s="122" t="s">
        <v>565</v>
      </c>
      <c r="D298" s="122" t="s">
        <v>110</v>
      </c>
      <c r="E298" s="123" t="s">
        <v>566</v>
      </c>
      <c r="F298" s="124" t="s">
        <v>567</v>
      </c>
      <c r="G298" s="125" t="s">
        <v>120</v>
      </c>
      <c r="H298" s="126">
        <v>5</v>
      </c>
      <c r="I298" s="127"/>
      <c r="J298" s="128">
        <f>ROUND(I298*H298,2)</f>
        <v>0</v>
      </c>
      <c r="K298" s="124" t="s">
        <v>595</v>
      </c>
      <c r="L298" s="29"/>
      <c r="M298" s="129" t="s">
        <v>1</v>
      </c>
      <c r="N298" s="130" t="s">
        <v>43</v>
      </c>
      <c r="P298" s="131">
        <f>O298*H298</f>
        <v>0</v>
      </c>
      <c r="Q298" s="131">
        <v>0</v>
      </c>
      <c r="R298" s="131">
        <f>Q298*H298</f>
        <v>0</v>
      </c>
      <c r="S298" s="131">
        <v>0</v>
      </c>
      <c r="T298" s="132">
        <f>S298*H298</f>
        <v>0</v>
      </c>
      <c r="AR298" s="133" t="s">
        <v>114</v>
      </c>
      <c r="AT298" s="133" t="s">
        <v>110</v>
      </c>
      <c r="AU298" s="133" t="s">
        <v>85</v>
      </c>
      <c r="AY298" s="14" t="s">
        <v>109</v>
      </c>
      <c r="BE298" s="134">
        <f>IF(N298="základní",J298,0)</f>
        <v>0</v>
      </c>
      <c r="BF298" s="134">
        <f>IF(N298="snížená",J298,0)</f>
        <v>0</v>
      </c>
      <c r="BG298" s="134">
        <f>IF(N298="zákl. přenesená",J298,0)</f>
        <v>0</v>
      </c>
      <c r="BH298" s="134">
        <f>IF(N298="sníž. přenesená",J298,0)</f>
        <v>0</v>
      </c>
      <c r="BI298" s="134">
        <f>IF(N298="nulová",J298,0)</f>
        <v>0</v>
      </c>
      <c r="BJ298" s="14" t="s">
        <v>83</v>
      </c>
      <c r="BK298" s="134">
        <f>ROUND(I298*H298,2)</f>
        <v>0</v>
      </c>
      <c r="BL298" s="14" t="s">
        <v>114</v>
      </c>
      <c r="BM298" s="133" t="s">
        <v>568</v>
      </c>
    </row>
    <row r="299" spans="2:65" s="1" customFormat="1" ht="29.25">
      <c r="B299" s="29"/>
      <c r="D299" s="135" t="s">
        <v>116</v>
      </c>
      <c r="F299" s="136" t="s">
        <v>569</v>
      </c>
      <c r="I299" s="137"/>
      <c r="L299" s="29"/>
      <c r="M299" s="138"/>
      <c r="T299" s="53"/>
      <c r="AT299" s="14" t="s">
        <v>116</v>
      </c>
      <c r="AU299" s="14" t="s">
        <v>85</v>
      </c>
    </row>
    <row r="300" spans="2:65" s="1" customFormat="1" ht="37.9" customHeight="1">
      <c r="B300" s="29"/>
      <c r="C300" s="122" t="s">
        <v>570</v>
      </c>
      <c r="D300" s="122" t="s">
        <v>110</v>
      </c>
      <c r="E300" s="123" t="s">
        <v>571</v>
      </c>
      <c r="F300" s="124" t="s">
        <v>572</v>
      </c>
      <c r="G300" s="125" t="s">
        <v>120</v>
      </c>
      <c r="H300" s="126">
        <v>5</v>
      </c>
      <c r="I300" s="127"/>
      <c r="J300" s="128">
        <f>ROUND(I300*H300,2)</f>
        <v>0</v>
      </c>
      <c r="K300" s="124" t="s">
        <v>595</v>
      </c>
      <c r="L300" s="29"/>
      <c r="M300" s="129" t="s">
        <v>1</v>
      </c>
      <c r="N300" s="130" t="s">
        <v>43</v>
      </c>
      <c r="P300" s="131">
        <f>O300*H300</f>
        <v>0</v>
      </c>
      <c r="Q300" s="131">
        <v>0</v>
      </c>
      <c r="R300" s="131">
        <f>Q300*H300</f>
        <v>0</v>
      </c>
      <c r="S300" s="131">
        <v>0</v>
      </c>
      <c r="T300" s="132">
        <f>S300*H300</f>
        <v>0</v>
      </c>
      <c r="AR300" s="133" t="s">
        <v>114</v>
      </c>
      <c r="AT300" s="133" t="s">
        <v>110</v>
      </c>
      <c r="AU300" s="133" t="s">
        <v>85</v>
      </c>
      <c r="AY300" s="14" t="s">
        <v>109</v>
      </c>
      <c r="BE300" s="134">
        <f>IF(N300="základní",J300,0)</f>
        <v>0</v>
      </c>
      <c r="BF300" s="134">
        <f>IF(N300="snížená",J300,0)</f>
        <v>0</v>
      </c>
      <c r="BG300" s="134">
        <f>IF(N300="zákl. přenesená",J300,0)</f>
        <v>0</v>
      </c>
      <c r="BH300" s="134">
        <f>IF(N300="sníž. přenesená",J300,0)</f>
        <v>0</v>
      </c>
      <c r="BI300" s="134">
        <f>IF(N300="nulová",J300,0)</f>
        <v>0</v>
      </c>
      <c r="BJ300" s="14" t="s">
        <v>83</v>
      </c>
      <c r="BK300" s="134">
        <f>ROUND(I300*H300,2)</f>
        <v>0</v>
      </c>
      <c r="BL300" s="14" t="s">
        <v>114</v>
      </c>
      <c r="BM300" s="133" t="s">
        <v>573</v>
      </c>
    </row>
    <row r="301" spans="2:65" s="1" customFormat="1" ht="29.25">
      <c r="B301" s="29"/>
      <c r="D301" s="135" t="s">
        <v>116</v>
      </c>
      <c r="F301" s="136" t="s">
        <v>569</v>
      </c>
      <c r="I301" s="137"/>
      <c r="L301" s="29"/>
      <c r="M301" s="138"/>
      <c r="T301" s="53"/>
      <c r="AT301" s="14" t="s">
        <v>116</v>
      </c>
      <c r="AU301" s="14" t="s">
        <v>85</v>
      </c>
    </row>
    <row r="302" spans="2:65" s="11" customFormat="1" ht="22.9" customHeight="1">
      <c r="B302" s="112"/>
      <c r="D302" s="113" t="s">
        <v>77</v>
      </c>
      <c r="E302" s="139" t="s">
        <v>574</v>
      </c>
      <c r="F302" s="139" t="s">
        <v>575</v>
      </c>
      <c r="I302" s="115"/>
      <c r="J302" s="140">
        <f>BK302</f>
        <v>0</v>
      </c>
      <c r="L302" s="112"/>
      <c r="M302" s="117"/>
      <c r="P302" s="118">
        <f>SUM(P303:P306)</f>
        <v>0</v>
      </c>
      <c r="R302" s="118">
        <f>SUM(R303:R306)</f>
        <v>0</v>
      </c>
      <c r="T302" s="119">
        <f>SUM(T303:T306)</f>
        <v>0</v>
      </c>
      <c r="AR302" s="113" t="s">
        <v>83</v>
      </c>
      <c r="AT302" s="120" t="s">
        <v>77</v>
      </c>
      <c r="AU302" s="120" t="s">
        <v>83</v>
      </c>
      <c r="AY302" s="113" t="s">
        <v>109</v>
      </c>
      <c r="BK302" s="121">
        <f>SUM(BK303:BK306)</f>
        <v>0</v>
      </c>
    </row>
    <row r="303" spans="2:65" s="1" customFormat="1" ht="16.5" customHeight="1">
      <c r="B303" s="29"/>
      <c r="C303" s="122" t="s">
        <v>576</v>
      </c>
      <c r="D303" s="122" t="s">
        <v>110</v>
      </c>
      <c r="E303" s="123" t="s">
        <v>577</v>
      </c>
      <c r="F303" s="124" t="s">
        <v>575</v>
      </c>
      <c r="G303" s="125" t="s">
        <v>578</v>
      </c>
      <c r="H303" s="126">
        <v>1</v>
      </c>
      <c r="I303" s="127"/>
      <c r="J303" s="128">
        <f>ROUND(I303*H303,2)</f>
        <v>0</v>
      </c>
      <c r="K303" s="124" t="s">
        <v>595</v>
      </c>
      <c r="L303" s="29"/>
      <c r="M303" s="129" t="s">
        <v>1</v>
      </c>
      <c r="N303" s="130" t="s">
        <v>43</v>
      </c>
      <c r="P303" s="131">
        <f>O303*H303</f>
        <v>0</v>
      </c>
      <c r="Q303" s="131">
        <v>0</v>
      </c>
      <c r="R303" s="131">
        <f>Q303*H303</f>
        <v>0</v>
      </c>
      <c r="S303" s="131">
        <v>0</v>
      </c>
      <c r="T303" s="132">
        <f>S303*H303</f>
        <v>0</v>
      </c>
      <c r="AR303" s="133" t="s">
        <v>114</v>
      </c>
      <c r="AT303" s="133" t="s">
        <v>110</v>
      </c>
      <c r="AU303" s="133" t="s">
        <v>85</v>
      </c>
      <c r="AY303" s="14" t="s">
        <v>109</v>
      </c>
      <c r="BE303" s="134">
        <f>IF(N303="základní",J303,0)</f>
        <v>0</v>
      </c>
      <c r="BF303" s="134">
        <f>IF(N303="snížená",J303,0)</f>
        <v>0</v>
      </c>
      <c r="BG303" s="134">
        <f>IF(N303="zákl. přenesená",J303,0)</f>
        <v>0</v>
      </c>
      <c r="BH303" s="134">
        <f>IF(N303="sníž. přenesená",J303,0)</f>
        <v>0</v>
      </c>
      <c r="BI303" s="134">
        <f>IF(N303="nulová",J303,0)</f>
        <v>0</v>
      </c>
      <c r="BJ303" s="14" t="s">
        <v>83</v>
      </c>
      <c r="BK303" s="134">
        <f>ROUND(I303*H303,2)</f>
        <v>0</v>
      </c>
      <c r="BL303" s="14" t="s">
        <v>114</v>
      </c>
      <c r="BM303" s="133" t="s">
        <v>579</v>
      </c>
    </row>
    <row r="304" spans="2:65" s="1" customFormat="1" ht="24.2" customHeight="1">
      <c r="B304" s="29"/>
      <c r="C304" s="122" t="s">
        <v>580</v>
      </c>
      <c r="D304" s="122" t="s">
        <v>110</v>
      </c>
      <c r="E304" s="123" t="s">
        <v>581</v>
      </c>
      <c r="F304" s="124" t="s">
        <v>582</v>
      </c>
      <c r="G304" s="125" t="s">
        <v>578</v>
      </c>
      <c r="H304" s="126">
        <v>1</v>
      </c>
      <c r="I304" s="127"/>
      <c r="J304" s="128">
        <f>ROUND(I304*H304,2)</f>
        <v>0</v>
      </c>
      <c r="K304" s="124" t="s">
        <v>595</v>
      </c>
      <c r="L304" s="29"/>
      <c r="M304" s="129" t="s">
        <v>1</v>
      </c>
      <c r="N304" s="130" t="s">
        <v>43</v>
      </c>
      <c r="P304" s="131">
        <f>O304*H304</f>
        <v>0</v>
      </c>
      <c r="Q304" s="131">
        <v>0</v>
      </c>
      <c r="R304" s="131">
        <f>Q304*H304</f>
        <v>0</v>
      </c>
      <c r="S304" s="131">
        <v>0</v>
      </c>
      <c r="T304" s="132">
        <f>S304*H304</f>
        <v>0</v>
      </c>
      <c r="AR304" s="133" t="s">
        <v>114</v>
      </c>
      <c r="AT304" s="133" t="s">
        <v>110</v>
      </c>
      <c r="AU304" s="133" t="s">
        <v>85</v>
      </c>
      <c r="AY304" s="14" t="s">
        <v>109</v>
      </c>
      <c r="BE304" s="134">
        <f>IF(N304="základní",J304,0)</f>
        <v>0</v>
      </c>
      <c r="BF304" s="134">
        <f>IF(N304="snížená",J304,0)</f>
        <v>0</v>
      </c>
      <c r="BG304" s="134">
        <f>IF(N304="zákl. přenesená",J304,0)</f>
        <v>0</v>
      </c>
      <c r="BH304" s="134">
        <f>IF(N304="sníž. přenesená",J304,0)</f>
        <v>0</v>
      </c>
      <c r="BI304" s="134">
        <f>IF(N304="nulová",J304,0)</f>
        <v>0</v>
      </c>
      <c r="BJ304" s="14" t="s">
        <v>83</v>
      </c>
      <c r="BK304" s="134">
        <f>ROUND(I304*H304,2)</f>
        <v>0</v>
      </c>
      <c r="BL304" s="14" t="s">
        <v>114</v>
      </c>
      <c r="BM304" s="133" t="s">
        <v>583</v>
      </c>
    </row>
    <row r="305" spans="2:65" s="1" customFormat="1" ht="24.2" customHeight="1">
      <c r="B305" s="29"/>
      <c r="C305" s="122" t="s">
        <v>584</v>
      </c>
      <c r="D305" s="122" t="s">
        <v>110</v>
      </c>
      <c r="E305" s="123" t="s">
        <v>585</v>
      </c>
      <c r="F305" s="124" t="s">
        <v>586</v>
      </c>
      <c r="G305" s="125" t="s">
        <v>578</v>
      </c>
      <c r="H305" s="126">
        <v>1</v>
      </c>
      <c r="I305" s="127"/>
      <c r="J305" s="128">
        <f>ROUND(I305*H305,2)</f>
        <v>0</v>
      </c>
      <c r="K305" s="124" t="s">
        <v>595</v>
      </c>
      <c r="L305" s="29"/>
      <c r="M305" s="129" t="s">
        <v>1</v>
      </c>
      <c r="N305" s="130" t="s">
        <v>43</v>
      </c>
      <c r="P305" s="131">
        <f>O305*H305</f>
        <v>0</v>
      </c>
      <c r="Q305" s="131">
        <v>0</v>
      </c>
      <c r="R305" s="131">
        <f>Q305*H305</f>
        <v>0</v>
      </c>
      <c r="S305" s="131">
        <v>0</v>
      </c>
      <c r="T305" s="132">
        <f>S305*H305</f>
        <v>0</v>
      </c>
      <c r="AR305" s="133" t="s">
        <v>114</v>
      </c>
      <c r="AT305" s="133" t="s">
        <v>110</v>
      </c>
      <c r="AU305" s="133" t="s">
        <v>85</v>
      </c>
      <c r="AY305" s="14" t="s">
        <v>109</v>
      </c>
      <c r="BE305" s="134">
        <f>IF(N305="základní",J305,0)</f>
        <v>0</v>
      </c>
      <c r="BF305" s="134">
        <f>IF(N305="snížená",J305,0)</f>
        <v>0</v>
      </c>
      <c r="BG305" s="134">
        <f>IF(N305="zákl. přenesená",J305,0)</f>
        <v>0</v>
      </c>
      <c r="BH305" s="134">
        <f>IF(N305="sníž. přenesená",J305,0)</f>
        <v>0</v>
      </c>
      <c r="BI305" s="134">
        <f>IF(N305="nulová",J305,0)</f>
        <v>0</v>
      </c>
      <c r="BJ305" s="14" t="s">
        <v>83</v>
      </c>
      <c r="BK305" s="134">
        <f>ROUND(I305*H305,2)</f>
        <v>0</v>
      </c>
      <c r="BL305" s="14" t="s">
        <v>114</v>
      </c>
      <c r="BM305" s="133" t="s">
        <v>587</v>
      </c>
    </row>
    <row r="306" spans="2:65" s="1" customFormat="1" ht="78">
      <c r="B306" s="29"/>
      <c r="D306" s="135" t="s">
        <v>116</v>
      </c>
      <c r="F306" s="136" t="s">
        <v>588</v>
      </c>
      <c r="I306" s="137"/>
      <c r="L306" s="29"/>
      <c r="M306" s="158"/>
      <c r="N306" s="159"/>
      <c r="O306" s="159"/>
      <c r="P306" s="159"/>
      <c r="Q306" s="159"/>
      <c r="R306" s="159"/>
      <c r="S306" s="159"/>
      <c r="T306" s="160"/>
      <c r="AT306" s="14" t="s">
        <v>116</v>
      </c>
      <c r="AU306" s="14" t="s">
        <v>85</v>
      </c>
    </row>
    <row r="307" spans="2:65" s="1" customFormat="1" ht="6.95" customHeight="1">
      <c r="B307" s="41"/>
      <c r="C307" s="42"/>
      <c r="D307" s="42"/>
      <c r="E307" s="42"/>
      <c r="F307" s="42"/>
      <c r="G307" s="42"/>
      <c r="H307" s="42"/>
      <c r="I307" s="42"/>
      <c r="J307" s="42"/>
      <c r="K307" s="42"/>
      <c r="L307" s="29"/>
    </row>
  </sheetData>
  <sheetProtection algorithmName="SHA-512" hashValue="taap2PmUi8TCkDK7Yj0heNIS7D0UqqqfuQDnaAfCMYDcorH6q16LE3KlO00yqsfw8qdhjESrpFhwszoejubHyw==" saltValue="ZsMNzA8jVsHHQVsS5Mo2kw==" spinCount="100000" sheet="1" objects="1" scenarios="1" formatColumns="0" formatRows="0" autoFilter="0"/>
  <autoFilter ref="C118:K306" xr:uid="{00000000-0009-0000-0000-000001000000}"/>
  <mergeCells count="6">
    <mergeCell ref="L2:V2"/>
    <mergeCell ref="E7:H7"/>
    <mergeCell ref="E16:H16"/>
    <mergeCell ref="E25:H25"/>
    <mergeCell ref="E85:H85"/>
    <mergeCell ref="E111:H111"/>
  </mergeCells>
  <pageMargins left="0.39370078740157483" right="0.39370078740157483" top="0.39370078740157483" bottom="0.39370078740157483" header="0" footer="0"/>
  <pageSetup paperSize="9" scale="71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PHA_Mas_n - Servis a prov...</vt:lpstr>
      <vt:lpstr>'PHA_Mas_n - Servis a prov...'!Názvy_tisku</vt:lpstr>
      <vt:lpstr>'Rekapitulace zakázky'!Názvy_tisku</vt:lpstr>
      <vt:lpstr>'PHA_Mas_n - Servis a prov...'!Oblast_tisku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2026-06-01T07:13:47Z</dcterms:created>
  <dcterms:modified xsi:type="dcterms:W3CDTF">2026-06-01T07:24:22Z</dcterms:modified>
</cp:coreProperties>
</file>